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755"/>
  </bookViews>
  <sheets>
    <sheet name="cavalatert nor" sheetId="10" r:id="rId1"/>
  </sheets>
  <definedNames>
    <definedName name="AAA" localSheetId="0">#REF!</definedName>
    <definedName name="AAA">#REF!</definedName>
    <definedName name="f0" localSheetId="0">#REF!</definedName>
    <definedName name="f0">#REF!</definedName>
    <definedName name="f00" localSheetId="0">#REF!</definedName>
    <definedName name="f00">#REF!</definedName>
    <definedName name="mexan" localSheetId="0">#REF!</definedName>
    <definedName name="mexan">#REF!</definedName>
    <definedName name="mmm" localSheetId="0">#REF!</definedName>
    <definedName name="mmm">#REF!</definedName>
    <definedName name="_xlnm.Print_Area" localSheetId="0">'cavalatert nor'!$A$1:$W$70</definedName>
    <definedName name="_xlnm.Print_Titles" localSheetId="0">'cavalatert nor'!$22:$22</definedName>
    <definedName name="ааа" localSheetId="0">#REF!</definedName>
    <definedName name="ааа">#REF!</definedName>
    <definedName name="АЕР" localSheetId="0">#REF!</definedName>
    <definedName name="АЕР">#REF!</definedName>
    <definedName name="мм" localSheetId="0">#REF!</definedName>
    <definedName name="мм">#REF!</definedName>
    <definedName name="ммм" localSheetId="0">#REF!</definedName>
    <definedName name="ммм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10" l="1"/>
  <c r="V16" i="10" l="1"/>
  <c r="V60" i="10" l="1"/>
  <c r="W60" i="10" s="1"/>
  <c r="Q60" i="10" l="1"/>
  <c r="R60" i="10" s="1"/>
  <c r="U59" i="10" s="1"/>
  <c r="O60" i="10"/>
  <c r="I59" i="10"/>
  <c r="I60" i="10" s="1"/>
  <c r="F59" i="10"/>
  <c r="F60" i="10" s="1"/>
  <c r="N58" i="10"/>
  <c r="Q58" i="10" s="1"/>
  <c r="R58" i="10" s="1"/>
  <c r="I57" i="10"/>
  <c r="I58" i="10" s="1"/>
  <c r="F57" i="10"/>
  <c r="F58" i="10" s="1"/>
  <c r="A57" i="10"/>
  <c r="A59" i="10" s="1"/>
  <c r="N56" i="10"/>
  <c r="Q56" i="10" s="1"/>
  <c r="Q55" i="10"/>
  <c r="I54" i="10"/>
  <c r="I55" i="10" s="1"/>
  <c r="F54" i="10"/>
  <c r="F55" i="10" s="1"/>
  <c r="R54" i="10" s="1"/>
  <c r="E54" i="10"/>
  <c r="E57" i="10" s="1"/>
  <c r="Q53" i="10"/>
  <c r="R53" i="10" s="1"/>
  <c r="O53" i="10"/>
  <c r="Q51" i="10"/>
  <c r="R51" i="10" s="1"/>
  <c r="O51" i="10"/>
  <c r="Q49" i="10"/>
  <c r="R49" i="10" s="1"/>
  <c r="U48" i="10" s="1"/>
  <c r="O49" i="10"/>
  <c r="I49" i="10"/>
  <c r="F49" i="10"/>
  <c r="Q47" i="10"/>
  <c r="O47" i="10"/>
  <c r="Q46" i="10"/>
  <c r="O46" i="10"/>
  <c r="I46" i="10"/>
  <c r="R45" i="10" s="1"/>
  <c r="F46" i="10"/>
  <c r="Q44" i="10"/>
  <c r="R44" i="10" s="1"/>
  <c r="U43" i="10" s="1"/>
  <c r="O44" i="10"/>
  <c r="I44" i="10"/>
  <c r="F44" i="10"/>
  <c r="Q42" i="10"/>
  <c r="R42" i="10" s="1"/>
  <c r="U41" i="10" s="1"/>
  <c r="O42" i="10"/>
  <c r="I42" i="10"/>
  <c r="R41" i="10" s="1"/>
  <c r="F42" i="10"/>
  <c r="P40" i="10"/>
  <c r="Q40" i="10" s="1"/>
  <c r="R40" i="10" s="1"/>
  <c r="U39" i="10" s="1"/>
  <c r="O40" i="10"/>
  <c r="I39" i="10"/>
  <c r="I40" i="10" s="1"/>
  <c r="F39" i="10"/>
  <c r="F40" i="10" s="1"/>
  <c r="Q38" i="10"/>
  <c r="R38" i="10" s="1"/>
  <c r="U37" i="10" s="1"/>
  <c r="O38" i="10"/>
  <c r="I37" i="10"/>
  <c r="I38" i="10" s="1"/>
  <c r="F37" i="10"/>
  <c r="F38" i="10" s="1"/>
  <c r="Q36" i="10"/>
  <c r="R36" i="10" s="1"/>
  <c r="O36" i="10"/>
  <c r="Q34" i="10"/>
  <c r="R34" i="10" s="1"/>
  <c r="I33" i="10"/>
  <c r="I34" i="10" s="1"/>
  <c r="F33" i="10"/>
  <c r="F34" i="10" s="1"/>
  <c r="E33" i="10"/>
  <c r="O34" i="10" s="1"/>
  <c r="P32" i="10"/>
  <c r="Q32" i="10" s="1"/>
  <c r="O32" i="10"/>
  <c r="I31" i="10"/>
  <c r="I32" i="10" s="1"/>
  <c r="F31" i="10"/>
  <c r="F32" i="10" s="1"/>
  <c r="I29" i="10"/>
  <c r="I30" i="10" s="1"/>
  <c r="R29" i="10" s="1"/>
  <c r="S29" i="10" s="1"/>
  <c r="E29" i="10"/>
  <c r="F28" i="10"/>
  <c r="R27" i="10" s="1"/>
  <c r="S27" i="10" s="1"/>
  <c r="Q26" i="10"/>
  <c r="R26" i="10" s="1"/>
  <c r="O26" i="10"/>
  <c r="I26" i="10"/>
  <c r="F26" i="10"/>
  <c r="A25" i="10"/>
  <c r="A27" i="10" s="1"/>
  <c r="A29" i="10" s="1"/>
  <c r="A31" i="10" s="1"/>
  <c r="A33" i="10" s="1"/>
  <c r="A35" i="10" s="1"/>
  <c r="A37" i="10" s="1"/>
  <c r="A39" i="10" s="1"/>
  <c r="A41" i="10" s="1"/>
  <c r="A43" i="10" s="1"/>
  <c r="A45" i="10" s="1"/>
  <c r="A48" i="10" s="1"/>
  <c r="A52" i="10" s="1"/>
  <c r="F23" i="10"/>
  <c r="F24" i="10" s="1"/>
  <c r="R23" i="10" s="1"/>
  <c r="S23" i="10" s="1"/>
  <c r="U16" i="10"/>
  <c r="N14" i="10"/>
  <c r="AK8" i="10"/>
  <c r="AJ8" i="10"/>
  <c r="AI8" i="10"/>
  <c r="AH8" i="10"/>
  <c r="AG8" i="10"/>
  <c r="AF8" i="10"/>
  <c r="AE8" i="10"/>
  <c r="AD8" i="10"/>
  <c r="AC8" i="10"/>
  <c r="AB8" i="10"/>
  <c r="AA8" i="10"/>
  <c r="R37" i="10" l="1"/>
  <c r="R39" i="10"/>
  <c r="S39" i="10" s="1"/>
  <c r="R48" i="10"/>
  <c r="S48" i="10"/>
  <c r="T48" i="10" s="1"/>
  <c r="R46" i="10"/>
  <c r="U45" i="10" s="1"/>
  <c r="R25" i="10"/>
  <c r="S25" i="10" s="1"/>
  <c r="R57" i="10"/>
  <c r="S57" i="10" s="1"/>
  <c r="S45" i="10"/>
  <c r="S41" i="10"/>
  <c r="S37" i="10"/>
  <c r="T27" i="10"/>
  <c r="T23" i="10"/>
  <c r="R55" i="10"/>
  <c r="U54" i="10" s="1"/>
  <c r="T29" i="10"/>
  <c r="R59" i="10"/>
  <c r="S59" i="10" s="1"/>
  <c r="R33" i="10"/>
  <c r="S33" i="10" s="1"/>
  <c r="R43" i="10"/>
  <c r="S43" i="10" s="1"/>
  <c r="O56" i="10"/>
  <c r="O55" i="10"/>
  <c r="U31" i="10"/>
  <c r="R32" i="10"/>
  <c r="O58" i="10"/>
  <c r="U50" i="10"/>
  <c r="S50" i="10"/>
  <c r="S54" i="10"/>
  <c r="R31" i="10"/>
  <c r="S35" i="10"/>
  <c r="U35" i="10"/>
  <c r="S52" i="10"/>
  <c r="U52" i="10"/>
  <c r="U57" i="10"/>
  <c r="U25" i="10"/>
  <c r="U33" i="10"/>
  <c r="T33" i="10" l="1"/>
  <c r="T39" i="10"/>
  <c r="T57" i="10"/>
  <c r="T59" i="10"/>
  <c r="T54" i="10"/>
  <c r="T52" i="10"/>
  <c r="T50" i="10"/>
  <c r="T45" i="10"/>
  <c r="T43" i="10"/>
  <c r="T41" i="10"/>
  <c r="T37" i="10"/>
  <c r="T35" i="10"/>
  <c r="T25" i="10"/>
  <c r="U61" i="10"/>
  <c r="S31" i="10"/>
  <c r="T31" i="10" l="1"/>
  <c r="T61" i="10"/>
  <c r="P11" i="10" l="1"/>
</calcChain>
</file>

<file path=xl/sharedStrings.xml><?xml version="1.0" encoding="utf-8"?>
<sst xmlns="http://schemas.openxmlformats.org/spreadsheetml/2006/main" count="146" uniqueCount="114">
  <si>
    <t>հազ. դրամ</t>
  </si>
  <si>
    <t>ԱԱՀ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</si>
  <si>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</si>
  <si>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</si>
  <si>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</si>
  <si>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</si>
  <si>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</si>
  <si>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</si>
  <si>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</si>
  <si>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</si>
  <si>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</si>
  <si>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</si>
  <si>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</si>
  <si>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</si>
  <si>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</si>
  <si>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</si>
  <si>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</si>
  <si>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</si>
  <si>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 xml:space="preserve">նախահաշվի անվանումը 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</si>
  <si>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</si>
  <si>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</si>
  <si>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</si>
  <si>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</si>
  <si>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</si>
  <si>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</si>
  <si>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</si>
  <si>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</si>
  <si>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</si>
  <si>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</si>
  <si>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</si>
  <si>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</si>
  <si>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</si>
  <si>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</si>
  <si>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</si>
  <si>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</si>
  <si>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</si>
  <si>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</si>
  <si>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</si>
  <si>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</si>
  <si>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</si>
  <si>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</si>
  <si>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</si>
  <si>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</si>
  <si>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</si>
  <si>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</si>
  <si>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գմ</t>
  </si>
  <si>
    <r>
      <t>մ</t>
    </r>
    <r>
      <rPr>
        <vertAlign val="superscript"/>
        <sz val="9"/>
        <rFont val="Sylfaen"/>
        <family val="1"/>
        <charset val="204"/>
      </rPr>
      <t>3</t>
    </r>
  </si>
  <si>
    <r>
      <t>մ</t>
    </r>
    <r>
      <rPr>
        <vertAlign val="superscript"/>
        <sz val="9"/>
        <rFont val="Sylfaen"/>
        <family val="1"/>
        <charset val="204"/>
      </rPr>
      <t>2</t>
    </r>
  </si>
  <si>
    <t>տն</t>
  </si>
  <si>
    <t>1-962</t>
  </si>
  <si>
    <t>Գ III</t>
  </si>
  <si>
    <t>Տեղափոխում 5 կմ</t>
  </si>
  <si>
    <t>Փոսերի քանդում IV կարգի գրունտներում ձեռքով մետաղական հենասյունների համար</t>
  </si>
  <si>
    <t>6-13</t>
  </si>
  <si>
    <t>Բետոնե հիմքեր  միաձույլ բետոնից  B12.5 (M150)</t>
  </si>
  <si>
    <t>Բետոն  B12.5</t>
  </si>
  <si>
    <t>1-723-71</t>
  </si>
  <si>
    <t>Ավելորդ գրունտի  բարձում  ինքնաթափ ձեռքով</t>
  </si>
  <si>
    <t>9-153</t>
  </si>
  <si>
    <t>կգ</t>
  </si>
  <si>
    <t>Կիսախողովակների տեղադրում գազախողովակների տակ</t>
  </si>
  <si>
    <t>Պողպատե խողովակներ</t>
  </si>
  <si>
    <t>13-121   
գ-2</t>
  </si>
  <si>
    <t>Հենասյուների և գազատարի մակերևույթների նախաներկում                  ГФ -021 2 շերտով</t>
  </si>
  <si>
    <t>լուծիչ</t>
  </si>
  <si>
    <t xml:space="preserve">նախաներկ ГФ - 021   </t>
  </si>
  <si>
    <t>15-613</t>
  </si>
  <si>
    <t>Հենասյուների և գազատարի յուղաներկում երկու անգամ</t>
  </si>
  <si>
    <t>յուղաներկ</t>
  </si>
  <si>
    <t>մ</t>
  </si>
  <si>
    <t>22-87</t>
  </si>
  <si>
    <t xml:space="preserve">Պողպատե գազատար խողովակի                                          d-76x3.5մմ տեղադրում հենարանների վրա փորձարկումով
</t>
  </si>
  <si>
    <t>D-76x3.5մմ  պողպատե խողովակ</t>
  </si>
  <si>
    <t>22-86</t>
  </si>
  <si>
    <t xml:space="preserve">Պողպատե գազատար խողովակի                             d-57x3.5մմ տեղադրում հենարանների վրա փորձարկումով
</t>
  </si>
  <si>
    <t xml:space="preserve"> D-57x3.5մմ  պողպատե խողովակ</t>
  </si>
  <si>
    <t>հատ</t>
  </si>
  <si>
    <t>պողպատե կցաշուրթ</t>
  </si>
  <si>
    <t>22-362</t>
  </si>
  <si>
    <t>Ձևավոր մասեր</t>
  </si>
  <si>
    <t>25-392</t>
  </si>
  <si>
    <t>Գազատարի փչամաքրում</t>
  </si>
  <si>
    <t>կմ</t>
  </si>
  <si>
    <t>Ընդամենը</t>
  </si>
  <si>
    <t>Շահույթ</t>
  </si>
  <si>
    <t>Ընդամենը նախահաշվով</t>
  </si>
  <si>
    <t>Կազմեց`                                   Ս. Հակոբյան</t>
  </si>
  <si>
    <t>Ցածր ճնշման գազատար</t>
  </si>
  <si>
    <t>6-83</t>
  </si>
  <si>
    <t>ԾԱՎԱԼԱԹԵՐԹ-ՆԱԽԱՀԱՇԻՎ</t>
  </si>
  <si>
    <t>նյութեր</t>
  </si>
  <si>
    <t>Մետաղական շինվածքների տեղադրում  հենարանների հիմքերի համար (AIII դասի ամրան)</t>
  </si>
  <si>
    <t>AIII դասի ամրան 12 մմ</t>
  </si>
  <si>
    <t xml:space="preserve">№ </t>
  </si>
  <si>
    <t>Ձևավոր մասերի տեղադրում  (անկյունակ 90°,  խցափակիչ)</t>
  </si>
  <si>
    <t>Արագածոտնի մարզի Օհանավան գյուղի 7 փողոցնեի մասնակի գազիֆիկացում</t>
  </si>
  <si>
    <t>22-383</t>
  </si>
  <si>
    <t xml:space="preserve">Սողնակային փականի 30с41нж տեղադրում 50մմ հակադարձ կցաշուրթով </t>
  </si>
  <si>
    <t xml:space="preserve">Սողնակային փական 50մմ </t>
  </si>
  <si>
    <t>19-40</t>
  </si>
  <si>
    <t>Ճնշման կարգավորիչի տեղադրում</t>
  </si>
  <si>
    <t>Ճնշման կարգավորիչ</t>
  </si>
  <si>
    <t>Մետաղական արկղ ճնշման կարգավորիչի համար</t>
  </si>
  <si>
    <t>պահարան</t>
  </si>
  <si>
    <t>*13</t>
  </si>
  <si>
    <t>Գազի ճնշման կարգավորիչ, GS-74-27, 100մ³/ժ թողունակությամբ</t>
  </si>
  <si>
    <t xml:space="preserve">Հենարանների տեղադրում պողպատե խողովակներից </t>
  </si>
  <si>
    <t xml:space="preserve">Պողպատե խողովակներ </t>
  </si>
  <si>
    <t xml:space="preserve">Ռետինե տակդիրների տեղադրում </t>
  </si>
  <si>
    <t>Ռետինե տակդիրներ</t>
  </si>
  <si>
    <t xml:space="preserve">Սարքավորում </t>
  </si>
  <si>
    <t xml:space="preserve">Ընդամենը </t>
  </si>
  <si>
    <t>Միավորի ընդհանուր արժեքը           հազար դրամ</t>
  </si>
  <si>
    <t>Ընդհանուր արժեքը  , հազար 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</si>
</sst>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.00_р_._-;\-* #,##0.00_р_._-;_-* &quot;-&quot;??_р_._-;_-@_-"/>
    <numFmt numFmtId="168" formatCode="0.000"/>
    <numFmt numFmtId="170" formatCode=";;;"/>
    <numFmt numFmtId="171" formatCode="0.0"/>
    <numFmt numFmtId="172" formatCode="0.0000"/>
    <numFmt numFmtId="173" formatCode="0.00000"/>
    <numFmt numFmtId="174" formatCode="_([$€]* #,##0.00_);_([$€]* \(#,##0.00\);_([$€]* &quot;-&quot;??_);_(@_)"/>
  </numFmts>
  <fonts count="8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1"/>
      <name val="Sylfaen"/>
      <family val="1"/>
    </font>
    <font>
      <b/>
      <sz val="11"/>
      <color theme="1"/>
      <name val="Sylfaen"/>
      <family val="1"/>
    </font>
    <font>
      <sz val="10"/>
      <name val="Arial"/>
      <family val="2"/>
    </font>
    <font>
      <sz val="10"/>
      <name val="Arial Cyr"/>
      <family val="2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sz val="10"/>
      <color rgb="FFFF0000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2"/>
      <color rgb="FFFF0000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10"/>
      <name val="Sylfaen"/>
      <family val="1"/>
      <charset val="204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i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color indexed="9"/>
      <name val="Sylfaen"/>
      <family val="1"/>
      <charset val="204"/>
    </font>
    <font>
      <sz val="10"/>
      <color rgb="FFFF0000"/>
      <name val="Sylfaen"/>
      <family val="1"/>
      <charset val="204"/>
    </font>
    <font>
      <b/>
      <i/>
      <sz val="9"/>
      <name val="Sylfaen"/>
      <family val="1"/>
      <charset val="204"/>
    </font>
    <font>
      <sz val="10"/>
      <color theme="0"/>
      <name val="Sylfaen"/>
      <family val="1"/>
      <charset val="204"/>
    </font>
    <font>
      <sz val="8"/>
      <name val="Sylfaen"/>
      <family val="1"/>
      <charset val="204"/>
    </font>
    <font>
      <sz val="9"/>
      <color theme="0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sz val="9"/>
      <color indexed="9"/>
      <name val="Sylfaen"/>
      <family val="1"/>
      <charset val="204"/>
    </font>
    <font>
      <vertAlign val="superscript"/>
      <sz val="9"/>
      <name val="Sylfaen"/>
      <family val="1"/>
      <charset val="204"/>
    </font>
    <font>
      <sz val="11"/>
      <color indexed="8"/>
      <name val="Calibri"/>
      <family val="2"/>
    </font>
    <font>
      <sz val="8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rgb="FFFF0000"/>
      <name val="Sylfaen"/>
      <family val="1"/>
    </font>
    <font>
      <sz val="9"/>
      <name val="Arial Unicode"/>
      <family val="2"/>
      <charset val="204"/>
    </font>
    <font>
      <sz val="7.5"/>
      <name val="Sylfaen"/>
      <family val="1"/>
    </font>
    <font>
      <sz val="9"/>
      <color theme="0"/>
      <name val="Sylfaen"/>
      <family val="1"/>
    </font>
    <font>
      <b/>
      <sz val="9"/>
      <name val="Sylfaen"/>
      <family val="1"/>
      <charset val="204"/>
    </font>
    <font>
      <b/>
      <sz val="9"/>
      <color rgb="FFFF0000"/>
      <name val="Sylfaen"/>
      <family val="1"/>
      <charset val="204"/>
    </font>
    <font>
      <b/>
      <sz val="11"/>
      <name val="Sylfaen"/>
      <family val="1"/>
      <charset val="204"/>
    </font>
    <font>
      <sz val="8"/>
      <name val="Arial Unicode"/>
      <family val="2"/>
      <charset val="204"/>
    </font>
    <font>
      <sz val="9"/>
      <color rgb="FFFF0000"/>
      <name val="Arial Unicode"/>
      <family val="2"/>
      <charset val="204"/>
    </font>
    <font>
      <sz val="8"/>
      <color theme="1"/>
      <name val="Sylfaen"/>
      <family val="1"/>
    </font>
    <font>
      <sz val="11"/>
      <color rgb="FFFF0000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 Unicode"/>
      <family val="2"/>
      <charset val="204"/>
    </font>
    <font>
      <b/>
      <sz val="10"/>
      <name val="Arial Unicode"/>
      <family val="2"/>
      <charset val="204"/>
    </font>
    <font>
      <b/>
      <sz val="8"/>
      <name val="Arial Unicode"/>
      <family val="2"/>
      <charset val="204"/>
    </font>
    <font>
      <i/>
      <sz val="10"/>
      <name val="Arial Armenian"/>
      <family val="2"/>
    </font>
    <font>
      <sz val="8"/>
      <color rgb="FFFF0000"/>
      <name val="Sylfaen"/>
      <family val="1"/>
    </font>
    <font>
      <sz val="10"/>
      <color theme="0"/>
      <name val="Sylfaen"/>
      <family val="1"/>
    </font>
    <font>
      <b/>
      <i/>
      <sz val="12"/>
      <name val="Sylfae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47">
    <xf numFmtId="0" fontId="0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6" borderId="0" applyNumberFormat="0" applyBorder="0" applyAlignment="0" applyProtection="0"/>
    <xf numFmtId="0" fontId="56" fillId="9" borderId="0" applyNumberFormat="0" applyBorder="0" applyAlignment="0" applyProtection="0"/>
    <xf numFmtId="0" fontId="56" fillId="12" borderId="0" applyNumberFormat="0" applyBorder="0" applyAlignment="0" applyProtection="0"/>
    <xf numFmtId="0" fontId="57" fillId="13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57" fillId="16" borderId="0" applyNumberFormat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6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58" fillId="0" borderId="0"/>
    <xf numFmtId="0" fontId="6" fillId="0" borderId="0"/>
    <xf numFmtId="0" fontId="1" fillId="0" borderId="0"/>
    <xf numFmtId="0" fontId="58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57" fillId="20" borderId="0" applyNumberFormat="0" applyBorder="0" applyAlignment="0" applyProtection="0"/>
    <xf numFmtId="0" fontId="60" fillId="8" borderId="48" applyNumberFormat="0" applyAlignment="0" applyProtection="0"/>
    <xf numFmtId="0" fontId="61" fillId="21" borderId="49" applyNumberFormat="0" applyAlignment="0" applyProtection="0"/>
    <xf numFmtId="0" fontId="62" fillId="21" borderId="48" applyNumberFormat="0" applyAlignment="0" applyProtection="0"/>
    <xf numFmtId="170" fontId="1" fillId="0" borderId="0" applyFont="0" applyFill="0" applyBorder="0" applyAlignment="0" applyProtection="0"/>
    <xf numFmtId="0" fontId="63" fillId="0" borderId="50" applyNumberFormat="0" applyFill="0" applyAlignment="0" applyProtection="0"/>
    <xf numFmtId="0" fontId="64" fillId="0" borderId="51" applyNumberFormat="0" applyFill="0" applyAlignment="0" applyProtection="0"/>
    <xf numFmtId="0" fontId="65" fillId="0" borderId="52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53" applyNumberFormat="0" applyFill="0" applyAlignment="0" applyProtection="0"/>
    <xf numFmtId="0" fontId="67" fillId="22" borderId="54" applyNumberFormat="0" applyAlignment="0" applyProtection="0"/>
    <xf numFmtId="0" fontId="68" fillId="0" borderId="0" applyNumberFormat="0" applyFill="0" applyBorder="0" applyAlignment="0" applyProtection="0"/>
    <xf numFmtId="0" fontId="69" fillId="23" borderId="0" applyNumberFormat="0" applyBorder="0" applyAlignment="0" applyProtection="0"/>
    <xf numFmtId="0" fontId="1" fillId="0" borderId="0"/>
    <xf numFmtId="0" fontId="58" fillId="0" borderId="0"/>
    <xf numFmtId="0" fontId="7" fillId="0" borderId="0"/>
    <xf numFmtId="0" fontId="70" fillId="0" borderId="0"/>
    <xf numFmtId="0" fontId="58" fillId="0" borderId="0"/>
    <xf numFmtId="0" fontId="71" fillId="4" borderId="0" applyNumberFormat="0" applyBorder="0" applyAlignment="0" applyProtection="0"/>
    <xf numFmtId="0" fontId="72" fillId="0" borderId="0" applyNumberFormat="0" applyFill="0" applyBorder="0" applyAlignment="0" applyProtection="0"/>
    <xf numFmtId="0" fontId="56" fillId="24" borderId="55" applyNumberFormat="0" applyFont="0" applyAlignment="0" applyProtection="0"/>
    <xf numFmtId="0" fontId="56" fillId="24" borderId="55" applyNumberFormat="0" applyFont="0" applyAlignment="0" applyProtection="0"/>
    <xf numFmtId="0" fontId="73" fillId="0" borderId="56" applyNumberFormat="0" applyFill="0" applyAlignment="0" applyProtection="0"/>
    <xf numFmtId="0" fontId="74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75" fillId="5" borderId="0" applyNumberFormat="0" applyBorder="0" applyAlignment="0" applyProtection="0"/>
  </cellStyleXfs>
  <cellXfs count="506">
    <xf numFmtId="0" fontId="0" fillId="0" borderId="0" xfId="0"/>
    <xf numFmtId="2" fontId="10" fillId="0" borderId="29" xfId="0" applyNumberFormat="1" applyFont="1" applyFill="1" applyBorder="1" applyAlignment="1">
      <alignment vertical="top"/>
    </xf>
    <xf numFmtId="0" fontId="11" fillId="0" borderId="29" xfId="0" applyNumberFormat="1" applyFont="1" applyFill="1" applyBorder="1" applyAlignment="1">
      <alignment horizontal="center" vertical="center" shrinkToFit="1"/>
    </xf>
    <xf numFmtId="2" fontId="11" fillId="0" borderId="29" xfId="0" applyNumberFormat="1" applyFont="1" applyFill="1" applyBorder="1" applyAlignment="1">
      <alignment horizontal="center" vertical="center"/>
    </xf>
    <xf numFmtId="171" fontId="11" fillId="0" borderId="29" xfId="0" applyNumberFormat="1" applyFont="1" applyFill="1" applyBorder="1" applyAlignment="1">
      <alignment vertical="center"/>
    </xf>
    <xf numFmtId="2" fontId="11" fillId="0" borderId="31" xfId="0" applyNumberFormat="1" applyFont="1" applyFill="1" applyBorder="1" applyAlignment="1">
      <alignment vertical="center" shrinkToFit="1"/>
    </xf>
    <xf numFmtId="49" fontId="47" fillId="0" borderId="43" xfId="0" applyNumberFormat="1" applyFont="1" applyFill="1" applyBorder="1" applyAlignment="1">
      <alignment horizontal="left" vertical="top" wrapText="1"/>
    </xf>
    <xf numFmtId="0" fontId="11" fillId="0" borderId="42" xfId="0" applyNumberFormat="1" applyFont="1" applyFill="1" applyBorder="1" applyAlignment="1">
      <alignment horizontal="center" vertical="center" shrinkToFit="1"/>
    </xf>
    <xf numFmtId="2" fontId="11" fillId="0" borderId="42" xfId="0" applyNumberFormat="1" applyFont="1" applyFill="1" applyBorder="1" applyAlignment="1">
      <alignment horizontal="center" vertical="center" shrinkToFit="1"/>
    </xf>
    <xf numFmtId="2" fontId="11" fillId="0" borderId="42" xfId="0" applyNumberFormat="1" applyFont="1" applyFill="1" applyBorder="1" applyAlignment="1">
      <alignment horizontal="center" vertical="center"/>
    </xf>
    <xf numFmtId="2" fontId="11" fillId="0" borderId="44" xfId="0" applyNumberFormat="1" applyFont="1" applyFill="1" applyBorder="1" applyAlignment="1">
      <alignment vertical="center" shrinkToFit="1"/>
    </xf>
    <xf numFmtId="49" fontId="10" fillId="0" borderId="45" xfId="0" applyNumberFormat="1" applyFont="1" applyFill="1" applyBorder="1" applyAlignment="1">
      <alignment horizontal="left" vertical="top" wrapText="1"/>
    </xf>
    <xf numFmtId="0" fontId="11" fillId="0" borderId="3" xfId="0" applyNumberFormat="1" applyFont="1" applyFill="1" applyBorder="1" applyAlignment="1">
      <alignment horizontal="center" vertical="center" shrinkToFit="1"/>
    </xf>
    <xf numFmtId="2" fontId="11" fillId="0" borderId="3" xfId="0" applyNumberFormat="1" applyFont="1" applyFill="1" applyBorder="1" applyAlignment="1">
      <alignment horizontal="center" vertical="center" shrinkToFit="1"/>
    </xf>
    <xf numFmtId="2" fontId="11" fillId="0" borderId="3" xfId="0" applyNumberFormat="1" applyFont="1" applyFill="1" applyBorder="1" applyAlignment="1">
      <alignment horizontal="center" vertical="center"/>
    </xf>
    <xf numFmtId="0" fontId="12" fillId="0" borderId="0" xfId="79" applyNumberFormat="1" applyFont="1" applyFill="1" applyAlignment="1">
      <alignment vertical="top"/>
    </xf>
    <xf numFmtId="0" fontId="11" fillId="0" borderId="0" xfId="0" applyNumberFormat="1" applyFont="1" applyFill="1" applyAlignment="1">
      <alignment vertical="top"/>
    </xf>
    <xf numFmtId="0" fontId="12" fillId="0" borderId="0" xfId="0" applyFont="1" applyFill="1"/>
    <xf numFmtId="170" fontId="11" fillId="0" borderId="0" xfId="0" applyNumberFormat="1" applyFont="1" applyFill="1" applyAlignment="1">
      <alignment vertical="top"/>
    </xf>
    <xf numFmtId="0" fontId="46" fillId="0" borderId="0" xfId="8" applyNumberFormat="1" applyFont="1" applyFill="1" applyAlignment="1">
      <alignment vertical="top"/>
    </xf>
    <xf numFmtId="2" fontId="10" fillId="0" borderId="29" xfId="210" applyNumberFormat="1" applyFont="1" applyFill="1" applyBorder="1" applyAlignment="1">
      <alignment horizontal="center" vertical="center"/>
    </xf>
    <xf numFmtId="0" fontId="11" fillId="0" borderId="29" xfId="210" applyNumberFormat="1" applyFont="1" applyFill="1" applyBorder="1" applyAlignment="1">
      <alignment horizontal="center" vertical="center" shrinkToFit="1"/>
    </xf>
    <xf numFmtId="2" fontId="11" fillId="0" borderId="29" xfId="210" applyNumberFormat="1" applyFont="1" applyFill="1" applyBorder="1" applyAlignment="1">
      <alignment horizontal="center" vertical="center"/>
    </xf>
    <xf numFmtId="2" fontId="11" fillId="0" borderId="31" xfId="210" applyNumberFormat="1" applyFont="1" applyFill="1" applyBorder="1" applyAlignment="1">
      <alignment vertical="center" shrinkToFit="1"/>
    </xf>
    <xf numFmtId="2" fontId="11" fillId="0" borderId="5" xfId="210" applyNumberFormat="1" applyFont="1" applyFill="1" applyBorder="1" applyAlignment="1">
      <alignment horizontal="center" vertical="center" shrinkToFit="1"/>
    </xf>
    <xf numFmtId="49" fontId="10" fillId="0" borderId="37" xfId="210" applyNumberFormat="1" applyFont="1" applyFill="1" applyBorder="1" applyAlignment="1">
      <alignment horizontal="center" vertical="center" wrapText="1"/>
    </xf>
    <xf numFmtId="0" fontId="11" fillId="0" borderId="38" xfId="210" applyNumberFormat="1" applyFont="1" applyFill="1" applyBorder="1" applyAlignment="1">
      <alignment horizontal="center" vertical="center" shrinkToFit="1"/>
    </xf>
    <xf numFmtId="171" fontId="11" fillId="0" borderId="38" xfId="210" applyNumberFormat="1" applyFont="1" applyFill="1" applyBorder="1" applyAlignment="1">
      <alignment horizontal="center" vertical="center" shrinkToFit="1"/>
    </xf>
    <xf numFmtId="2" fontId="11" fillId="0" borderId="38" xfId="210" applyNumberFormat="1" applyFont="1" applyFill="1" applyBorder="1" applyAlignment="1">
      <alignment horizontal="center" vertical="center"/>
    </xf>
    <xf numFmtId="2" fontId="11" fillId="0" borderId="5" xfId="0" applyNumberFormat="1" applyFont="1" applyFill="1" applyBorder="1" applyAlignment="1">
      <alignment horizontal="center" vertical="center" shrinkToFit="1"/>
    </xf>
    <xf numFmtId="49" fontId="10" fillId="0" borderId="0" xfId="2" applyNumberFormat="1" applyFont="1" applyFill="1" applyBorder="1" applyAlignment="1">
      <alignment horizontal="left"/>
    </xf>
    <xf numFmtId="2" fontId="11" fillId="0" borderId="0" xfId="2" applyNumberFormat="1" applyFont="1" applyFill="1" applyBorder="1" applyAlignment="1">
      <alignment horizontal="left"/>
    </xf>
    <xf numFmtId="170" fontId="12" fillId="0" borderId="0" xfId="2" applyNumberFormat="1" applyFont="1" applyFill="1"/>
    <xf numFmtId="0" fontId="12" fillId="0" borderId="0" xfId="2" applyFont="1" applyFill="1"/>
    <xf numFmtId="0" fontId="0" fillId="0" borderId="5" xfId="0" applyFill="1" applyBorder="1" applyAlignment="1"/>
    <xf numFmtId="0" fontId="9" fillId="0" borderId="0" xfId="2" applyFont="1" applyFill="1" applyBorder="1" applyAlignment="1"/>
    <xf numFmtId="0" fontId="13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/>
    <xf numFmtId="0" fontId="13" fillId="0" borderId="0" xfId="2" applyFont="1" applyFill="1" applyBorder="1" applyAlignment="1"/>
    <xf numFmtId="0" fontId="12" fillId="0" borderId="0" xfId="2" applyFont="1" applyFill="1" applyBorder="1"/>
    <xf numFmtId="0" fontId="15" fillId="0" borderId="0" xfId="2" applyFont="1" applyFill="1" applyBorder="1" applyAlignment="1">
      <alignment horizontal="right"/>
    </xf>
    <xf numFmtId="0" fontId="12" fillId="0" borderId="0" xfId="2" applyFont="1" applyFill="1" applyBorder="1" applyAlignment="1">
      <alignment horizontal="right"/>
    </xf>
    <xf numFmtId="0" fontId="12" fillId="0" borderId="5" xfId="2" applyFont="1" applyFill="1" applyBorder="1"/>
    <xf numFmtId="0" fontId="11" fillId="0" borderId="0" xfId="2" applyFont="1" applyFill="1" applyBorder="1"/>
    <xf numFmtId="0" fontId="11" fillId="0" borderId="0" xfId="2" applyFont="1" applyFill="1" applyBorder="1" applyAlignment="1">
      <alignment horizontal="left" vertical="center"/>
    </xf>
    <xf numFmtId="0" fontId="12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/>
    <xf numFmtId="2" fontId="11" fillId="0" borderId="0" xfId="2" applyNumberFormat="1" applyFont="1" applyFill="1" applyBorder="1"/>
    <xf numFmtId="0" fontId="16" fillId="0" borderId="0" xfId="2" applyFont="1" applyFill="1" applyBorder="1" applyAlignment="1"/>
    <xf numFmtId="0" fontId="17" fillId="0" borderId="0" xfId="2" applyFont="1" applyFill="1" applyBorder="1" applyAlignment="1"/>
    <xf numFmtId="0" fontId="9" fillId="0" borderId="0" xfId="2" applyFont="1" applyFill="1" applyBorder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vertical="center"/>
    </xf>
    <xf numFmtId="49" fontId="19" fillId="0" borderId="0" xfId="2" applyNumberFormat="1" applyFont="1" applyFill="1" applyBorder="1" applyAlignment="1">
      <alignment horizontal="right"/>
    </xf>
    <xf numFmtId="49" fontId="16" fillId="0" borderId="0" xfId="2" applyNumberFormat="1" applyFont="1" applyFill="1" applyBorder="1" applyAlignment="1"/>
    <xf numFmtId="0" fontId="20" fillId="0" borderId="0" xfId="2" applyFont="1" applyFill="1" applyBorder="1" applyAlignment="1">
      <alignment horizontal="right"/>
    </xf>
    <xf numFmtId="0" fontId="16" fillId="0" borderId="0" xfId="2" applyFont="1" applyFill="1" applyBorder="1" applyAlignment="1">
      <alignment horizontal="right"/>
    </xf>
    <xf numFmtId="2" fontId="17" fillId="0" borderId="0" xfId="2" applyNumberFormat="1" applyFont="1" applyFill="1" applyBorder="1" applyAlignment="1"/>
    <xf numFmtId="170" fontId="16" fillId="0" borderId="0" xfId="2" applyNumberFormat="1" applyFont="1" applyFill="1" applyAlignment="1"/>
    <xf numFmtId="0" fontId="10" fillId="0" borderId="5" xfId="2" applyFont="1" applyFill="1" applyBorder="1" applyAlignment="1"/>
    <xf numFmtId="0" fontId="0" fillId="0" borderId="5" xfId="0" applyFill="1" applyBorder="1"/>
    <xf numFmtId="171" fontId="0" fillId="0" borderId="5" xfId="0" applyNumberFormat="1" applyFill="1" applyBorder="1"/>
    <xf numFmtId="0" fontId="16" fillId="0" borderId="0" xfId="2" applyFont="1" applyFill="1" applyAlignment="1"/>
    <xf numFmtId="0" fontId="12" fillId="0" borderId="0" xfId="2" applyFont="1" applyFill="1" applyBorder="1" applyAlignment="1"/>
    <xf numFmtId="0" fontId="11" fillId="0" borderId="0" xfId="2" applyFont="1" applyFill="1" applyBorder="1" applyAlignment="1"/>
    <xf numFmtId="2" fontId="11" fillId="0" borderId="0" xfId="2" applyNumberFormat="1" applyFont="1" applyFill="1" applyBorder="1" applyAlignment="1"/>
    <xf numFmtId="170" fontId="12" fillId="0" borderId="0" xfId="2" applyNumberFormat="1" applyFont="1" applyFill="1" applyAlignment="1"/>
    <xf numFmtId="0" fontId="12" fillId="0" borderId="5" xfId="2" applyFont="1" applyFill="1" applyBorder="1" applyAlignment="1"/>
    <xf numFmtId="0" fontId="12" fillId="0" borderId="0" xfId="2" applyFont="1" applyFill="1" applyAlignment="1"/>
    <xf numFmtId="172" fontId="0" fillId="0" borderId="5" xfId="0" applyNumberFormat="1" applyFill="1" applyBorder="1"/>
    <xf numFmtId="0" fontId="21" fillId="0" borderId="0" xfId="2" applyFont="1" applyFill="1" applyBorder="1" applyAlignment="1">
      <alignment horizontal="left"/>
    </xf>
    <xf numFmtId="0" fontId="12" fillId="0" borderId="0" xfId="2" applyFont="1" applyFill="1" applyBorder="1" applyAlignment="1">
      <alignment horizontal="center"/>
    </xf>
    <xf numFmtId="0" fontId="21" fillId="0" borderId="0" xfId="2" applyFont="1" applyFill="1" applyBorder="1" applyAlignment="1"/>
    <xf numFmtId="0" fontId="48" fillId="0" borderId="0" xfId="2" applyFont="1" applyFill="1" applyBorder="1" applyAlignment="1">
      <alignment horizontal="left" vertical="center"/>
    </xf>
    <xf numFmtId="0" fontId="12" fillId="0" borderId="0" xfId="2" applyFont="1" applyFill="1" applyBorder="1" applyAlignment="1">
      <alignment horizontal="left" vertical="center"/>
    </xf>
    <xf numFmtId="0" fontId="22" fillId="0" borderId="0" xfId="2" applyFont="1" applyFill="1" applyBorder="1" applyAlignment="1">
      <alignment horizontal="left"/>
    </xf>
    <xf numFmtId="14" fontId="11" fillId="0" borderId="0" xfId="2" applyNumberFormat="1" applyFont="1" applyFill="1" applyBorder="1" applyAlignment="1">
      <alignment horizontal="left" vertical="center"/>
    </xf>
    <xf numFmtId="14" fontId="21" fillId="0" borderId="0" xfId="2" applyNumberFormat="1" applyFont="1" applyFill="1" applyBorder="1" applyAlignment="1">
      <alignment horizontal="left"/>
    </xf>
    <xf numFmtId="2" fontId="11" fillId="0" borderId="0" xfId="2" applyNumberFormat="1" applyFont="1" applyFill="1" applyBorder="1" applyAlignment="1">
      <alignment horizontal="left" vertical="center"/>
    </xf>
    <xf numFmtId="0" fontId="24" fillId="0" borderId="0" xfId="2" applyFont="1" applyFill="1" applyBorder="1" applyAlignment="1">
      <alignment horizontal="left"/>
    </xf>
    <xf numFmtId="0" fontId="25" fillId="0" borderId="0" xfId="2" applyFont="1" applyFill="1" applyBorder="1" applyAlignment="1">
      <alignment horizontal="left"/>
    </xf>
    <xf numFmtId="0" fontId="26" fillId="0" borderId="0" xfId="2" applyFont="1" applyFill="1" applyBorder="1" applyAlignment="1">
      <alignment horizontal="left"/>
    </xf>
    <xf numFmtId="0" fontId="24" fillId="0" borderId="0" xfId="2" applyFont="1" applyFill="1" applyBorder="1" applyAlignment="1">
      <alignment horizontal="center"/>
    </xf>
    <xf numFmtId="0" fontId="28" fillId="0" borderId="0" xfId="2" applyFont="1" applyFill="1" applyBorder="1" applyAlignment="1">
      <alignment horizontal="center"/>
    </xf>
    <xf numFmtId="0" fontId="29" fillId="0" borderId="0" xfId="2" applyFont="1" applyFill="1" applyBorder="1" applyAlignment="1"/>
    <xf numFmtId="0" fontId="30" fillId="0" borderId="0" xfId="2" applyFont="1" applyFill="1" applyBorder="1" applyAlignment="1">
      <alignment horizontal="right"/>
    </xf>
    <xf numFmtId="0" fontId="28" fillId="0" borderId="0" xfId="2" applyFont="1" applyFill="1" applyBorder="1" applyAlignment="1">
      <alignment horizontal="right"/>
    </xf>
    <xf numFmtId="0" fontId="30" fillId="0" borderId="0" xfId="2" applyFont="1" applyFill="1" applyBorder="1" applyAlignment="1"/>
    <xf numFmtId="0" fontId="28" fillId="0" borderId="0" xfId="2" applyFont="1" applyFill="1" applyBorder="1" applyAlignment="1"/>
    <xf numFmtId="2" fontId="26" fillId="0" borderId="0" xfId="2" applyNumberFormat="1" applyFont="1" applyFill="1" applyBorder="1" applyAlignment="1"/>
    <xf numFmtId="0" fontId="28" fillId="0" borderId="0" xfId="2" applyFont="1" applyFill="1" applyAlignment="1"/>
    <xf numFmtId="0" fontId="26" fillId="0" borderId="0" xfId="2" applyFont="1" applyFill="1" applyBorder="1" applyAlignment="1">
      <alignment horizontal="left" vertical="center"/>
    </xf>
    <xf numFmtId="0" fontId="30" fillId="0" borderId="0" xfId="2" applyFont="1" applyFill="1" applyBorder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24" fillId="0" borderId="0" xfId="2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horizontal="center" vertical="center"/>
    </xf>
    <xf numFmtId="172" fontId="31" fillId="0" borderId="0" xfId="2" applyNumberFormat="1" applyFont="1" applyFill="1" applyBorder="1" applyAlignment="1"/>
    <xf numFmtId="0" fontId="32" fillId="0" borderId="0" xfId="2" applyFont="1" applyFill="1" applyBorder="1" applyAlignment="1">
      <alignment horizontal="right"/>
    </xf>
    <xf numFmtId="0" fontId="0" fillId="0" borderId="0" xfId="0" applyFill="1"/>
    <xf numFmtId="0" fontId="24" fillId="0" borderId="0" xfId="5" applyFont="1" applyFill="1" applyBorder="1" applyAlignment="1">
      <alignment horizontal="left"/>
    </xf>
    <xf numFmtId="2" fontId="27" fillId="0" borderId="0" xfId="2" applyNumberFormat="1" applyFont="1" applyFill="1" applyBorder="1" applyAlignment="1">
      <alignment horizontal="left" vertical="center"/>
    </xf>
    <xf numFmtId="2" fontId="33" fillId="0" borderId="0" xfId="2" applyNumberFormat="1" applyFont="1" applyFill="1" applyBorder="1" applyAlignment="1">
      <alignment horizontal="left" vertical="center"/>
    </xf>
    <xf numFmtId="0" fontId="28" fillId="0" borderId="0" xfId="2" applyFont="1" applyFill="1" applyBorder="1"/>
    <xf numFmtId="0" fontId="26" fillId="0" borderId="0" xfId="2" applyFont="1" applyFill="1" applyBorder="1"/>
    <xf numFmtId="0" fontId="35" fillId="0" borderId="0" xfId="2" applyFont="1" applyFill="1" applyBorder="1" applyAlignment="1"/>
    <xf numFmtId="0" fontId="30" fillId="0" borderId="0" xfId="2" applyFont="1" applyFill="1" applyBorder="1"/>
    <xf numFmtId="2" fontId="36" fillId="0" borderId="0" xfId="2" applyNumberFormat="1" applyFont="1" applyFill="1" applyBorder="1"/>
    <xf numFmtId="170" fontId="28" fillId="0" borderId="0" xfId="2" applyNumberFormat="1" applyFont="1" applyFill="1"/>
    <xf numFmtId="172" fontId="27" fillId="0" borderId="0" xfId="2" applyNumberFormat="1" applyFont="1" applyFill="1" applyBorder="1" applyAlignment="1">
      <alignment vertical="center"/>
    </xf>
    <xf numFmtId="0" fontId="10" fillId="0" borderId="0" xfId="2" applyFont="1" applyFill="1"/>
    <xf numFmtId="0" fontId="28" fillId="0" borderId="0" xfId="2" applyFont="1" applyFill="1" applyAlignment="1">
      <alignment vertical="center" shrinkToFit="1"/>
    </xf>
    <xf numFmtId="0" fontId="12" fillId="0" borderId="0" xfId="4" applyNumberFormat="1" applyFont="1" applyFill="1" applyAlignment="1">
      <alignment vertical="top"/>
    </xf>
    <xf numFmtId="0" fontId="35" fillId="0" borderId="0" xfId="2" applyFont="1" applyFill="1"/>
    <xf numFmtId="0" fontId="17" fillId="0" borderId="27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/>
    </xf>
    <xf numFmtId="0" fontId="39" fillId="0" borderId="5" xfId="2" applyFont="1" applyFill="1" applyBorder="1" applyAlignment="1">
      <alignment horizontal="right" vertical="center" wrapText="1"/>
    </xf>
    <xf numFmtId="0" fontId="35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37" fillId="0" borderId="0" xfId="0" applyFont="1" applyFill="1"/>
    <xf numFmtId="2" fontId="26" fillId="0" borderId="18" xfId="4" applyNumberFormat="1" applyFont="1" applyFill="1" applyBorder="1" applyAlignment="1">
      <alignment vertical="center" shrinkToFit="1"/>
    </xf>
    <xf numFmtId="49" fontId="35" fillId="0" borderId="5" xfId="0" applyNumberFormat="1" applyFont="1" applyFill="1" applyBorder="1" applyAlignment="1">
      <alignment horizontal="left" vertical="top" wrapText="1"/>
    </xf>
    <xf numFmtId="0" fontId="26" fillId="0" borderId="5" xfId="0" applyNumberFormat="1" applyFont="1" applyFill="1" applyBorder="1" applyAlignment="1">
      <alignment horizontal="center" vertical="center" shrinkToFit="1"/>
    </xf>
    <xf numFmtId="168" fontId="26" fillId="0" borderId="5" xfId="0" applyNumberFormat="1" applyFont="1" applyFill="1" applyBorder="1" applyAlignment="1">
      <alignment horizontal="right" vertical="center" shrinkToFit="1"/>
    </xf>
    <xf numFmtId="2" fontId="26" fillId="0" borderId="5" xfId="6" applyNumberFormat="1" applyFont="1" applyFill="1" applyBorder="1" applyAlignment="1">
      <alignment horizontal="right" vertical="center" shrinkToFit="1"/>
    </xf>
    <xf numFmtId="2" fontId="26" fillId="0" borderId="23" xfId="4" applyNumberFormat="1" applyFont="1" applyFill="1" applyBorder="1" applyAlignment="1">
      <alignment vertical="center" shrinkToFit="1"/>
    </xf>
    <xf numFmtId="0" fontId="77" fillId="0" borderId="0" xfId="0" applyFont="1" applyFill="1"/>
    <xf numFmtId="2" fontId="45" fillId="0" borderId="29" xfId="0" applyNumberFormat="1" applyFont="1" applyFill="1" applyBorder="1" applyAlignment="1">
      <alignment vertical="center"/>
    </xf>
    <xf numFmtId="49" fontId="10" fillId="0" borderId="37" xfId="0" applyNumberFormat="1" applyFont="1" applyFill="1" applyBorder="1" applyAlignment="1">
      <alignment horizontal="left" vertical="center" wrapText="1"/>
    </xf>
    <xf numFmtId="0" fontId="11" fillId="0" borderId="38" xfId="0" applyNumberFormat="1" applyFont="1" applyFill="1" applyBorder="1" applyAlignment="1">
      <alignment horizontal="center" vertical="center" shrinkToFit="1"/>
    </xf>
    <xf numFmtId="171" fontId="11" fillId="0" borderId="38" xfId="0" applyNumberFormat="1" applyFont="1" applyFill="1" applyBorder="1" applyAlignment="1">
      <alignment horizontal="center" vertical="center" shrinkToFit="1"/>
    </xf>
    <xf numFmtId="2" fontId="11" fillId="0" borderId="38" xfId="0" applyNumberFormat="1" applyFont="1" applyFill="1" applyBorder="1" applyAlignment="1">
      <alignment horizontal="center" vertical="center"/>
    </xf>
    <xf numFmtId="168" fontId="11" fillId="0" borderId="38" xfId="0" applyNumberFormat="1" applyFont="1" applyFill="1" applyBorder="1" applyAlignment="1">
      <alignment vertical="center" shrinkToFit="1"/>
    </xf>
    <xf numFmtId="2" fontId="11" fillId="0" borderId="39" xfId="0" applyNumberFormat="1" applyFont="1" applyFill="1" applyBorder="1" applyAlignment="1">
      <alignment vertical="center" shrinkToFit="1"/>
    </xf>
    <xf numFmtId="49" fontId="43" fillId="0" borderId="5" xfId="0" applyNumberFormat="1" applyFont="1" applyFill="1" applyBorder="1" applyAlignment="1">
      <alignment horizontal="left" vertical="top" wrapText="1"/>
    </xf>
    <xf numFmtId="0" fontId="44" fillId="0" borderId="5" xfId="0" applyNumberFormat="1" applyFont="1" applyFill="1" applyBorder="1" applyAlignment="1">
      <alignment horizontal="center" vertical="center" shrinkToFit="1"/>
    </xf>
    <xf numFmtId="171" fontId="44" fillId="0" borderId="5" xfId="0" applyNumberFormat="1" applyFont="1" applyFill="1" applyBorder="1" applyAlignment="1">
      <alignment horizontal="center" vertical="center" shrinkToFit="1"/>
    </xf>
    <xf numFmtId="2" fontId="44" fillId="0" borderId="5" xfId="0" applyNumberFormat="1" applyFont="1" applyFill="1" applyBorder="1" applyAlignment="1">
      <alignment horizontal="center" vertical="center"/>
    </xf>
    <xf numFmtId="2" fontId="44" fillId="0" borderId="5" xfId="6" applyNumberFormat="1" applyFont="1" applyFill="1" applyBorder="1" applyAlignment="1">
      <alignment horizontal="right" vertical="center" shrinkToFit="1"/>
    </xf>
    <xf numFmtId="2" fontId="26" fillId="0" borderId="5" xfId="0" applyNumberFormat="1" applyFont="1" applyFill="1" applyBorder="1" applyAlignment="1">
      <alignment horizontal="right" vertical="center" shrinkToFit="1"/>
    </xf>
    <xf numFmtId="0" fontId="10" fillId="0" borderId="0" xfId="75" applyFont="1" applyFill="1" applyAlignment="1">
      <alignment horizontal="center" vertical="center"/>
    </xf>
    <xf numFmtId="49" fontId="11" fillId="0" borderId="5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shrinkToFit="1"/>
    </xf>
    <xf numFmtId="171" fontId="11" fillId="0" borderId="5" xfId="0" applyNumberFormat="1" applyFont="1" applyFill="1" applyBorder="1" applyAlignment="1">
      <alignment horizontal="center" vertical="center" shrinkToFit="1"/>
    </xf>
    <xf numFmtId="168" fontId="11" fillId="0" borderId="5" xfId="0" applyNumberFormat="1" applyFont="1" applyFill="1" applyBorder="1" applyAlignment="1">
      <alignment vertical="center" shrinkToFit="1"/>
    </xf>
    <xf numFmtId="2" fontId="11" fillId="0" borderId="5" xfId="6" applyNumberFormat="1" applyFont="1" applyFill="1" applyBorder="1" applyAlignment="1">
      <alignment vertical="center" shrinkToFit="1"/>
    </xf>
    <xf numFmtId="49" fontId="35" fillId="0" borderId="5" xfId="9" applyNumberFormat="1" applyFont="1" applyFill="1" applyBorder="1" applyAlignment="1">
      <alignment horizontal="left" vertical="center" wrapText="1"/>
    </xf>
    <xf numFmtId="0" fontId="26" fillId="0" borderId="5" xfId="9" applyNumberFormat="1" applyFont="1" applyFill="1" applyBorder="1" applyAlignment="1">
      <alignment horizontal="center" vertical="center" shrinkToFit="1"/>
    </xf>
    <xf numFmtId="2" fontId="26" fillId="0" borderId="5" xfId="9" applyNumberFormat="1" applyFont="1" applyFill="1" applyBorder="1" applyAlignment="1">
      <alignment horizontal="center" vertical="center"/>
    </xf>
    <xf numFmtId="168" fontId="26" fillId="0" borderId="5" xfId="9" applyNumberFormat="1" applyFont="1" applyFill="1" applyBorder="1" applyAlignment="1">
      <alignment horizontal="right" vertical="center" shrinkToFit="1"/>
    </xf>
    <xf numFmtId="49" fontId="35" fillId="0" borderId="5" xfId="9" applyNumberFormat="1" applyFont="1" applyFill="1" applyBorder="1" applyAlignment="1">
      <alignment vertical="center" wrapText="1"/>
    </xf>
    <xf numFmtId="2" fontId="35" fillId="0" borderId="5" xfId="9" applyNumberFormat="1" applyFont="1" applyFill="1" applyBorder="1" applyAlignment="1">
      <alignment horizontal="center" vertical="center"/>
    </xf>
    <xf numFmtId="2" fontId="26" fillId="0" borderId="5" xfId="6" applyNumberFormat="1" applyFont="1" applyFill="1" applyBorder="1" applyAlignment="1">
      <alignment vertical="center" shrinkToFit="1"/>
    </xf>
    <xf numFmtId="171" fontId="11" fillId="0" borderId="42" xfId="0" applyNumberFormat="1" applyFont="1" applyFill="1" applyBorder="1" applyAlignment="1">
      <alignment vertical="center" shrinkToFit="1"/>
    </xf>
    <xf numFmtId="0" fontId="10" fillId="0" borderId="0" xfId="2" applyFont="1" applyFill="1" applyBorder="1" applyAlignment="1">
      <alignment horizontal="center" vertical="center"/>
    </xf>
    <xf numFmtId="0" fontId="11" fillId="0" borderId="0" xfId="0" applyFont="1" applyFill="1"/>
    <xf numFmtId="0" fontId="0" fillId="0" borderId="0" xfId="0" applyFill="1" applyBorder="1"/>
    <xf numFmtId="0" fontId="3" fillId="0" borderId="0" xfId="2" applyFont="1" applyFill="1"/>
    <xf numFmtId="1" fontId="26" fillId="0" borderId="5" xfId="0" applyNumberFormat="1" applyFont="1" applyFill="1" applyBorder="1" applyAlignment="1">
      <alignment horizontal="center" vertical="center"/>
    </xf>
    <xf numFmtId="171" fontId="0" fillId="0" borderId="0" xfId="0" applyNumberFormat="1" applyFill="1"/>
    <xf numFmtId="168" fontId="26" fillId="0" borderId="5" xfId="4" applyNumberFormat="1" applyFont="1" applyFill="1" applyBorder="1" applyAlignment="1">
      <alignment horizontal="right" vertical="center" shrinkToFit="1"/>
    </xf>
    <xf numFmtId="2" fontId="35" fillId="0" borderId="5" xfId="0" applyNumberFormat="1" applyFont="1" applyFill="1" applyBorder="1" applyAlignment="1">
      <alignment horizontal="left" vertical="top" wrapText="1"/>
    </xf>
    <xf numFmtId="2" fontId="26" fillId="0" borderId="5" xfId="0" applyNumberFormat="1" applyFont="1" applyFill="1" applyBorder="1" applyAlignment="1">
      <alignment horizontal="right" vertical="center"/>
    </xf>
    <xf numFmtId="170" fontId="46" fillId="0" borderId="0" xfId="8" applyNumberFormat="1" applyFont="1" applyFill="1" applyAlignment="1">
      <alignment vertical="top"/>
    </xf>
    <xf numFmtId="2" fontId="35" fillId="0" borderId="5" xfId="0" applyNumberFormat="1" applyFont="1" applyFill="1" applyBorder="1" applyAlignment="1">
      <alignment vertical="top" wrapText="1"/>
    </xf>
    <xf numFmtId="168" fontId="26" fillId="0" borderId="5" xfId="0" applyNumberFormat="1" applyFont="1" applyFill="1" applyBorder="1" applyAlignment="1">
      <alignment horizontal="center" vertical="center"/>
    </xf>
    <xf numFmtId="168" fontId="26" fillId="0" borderId="5" xfId="0" applyNumberFormat="1" applyFont="1" applyFill="1" applyBorder="1" applyAlignment="1">
      <alignment horizontal="right" vertical="center"/>
    </xf>
    <xf numFmtId="0" fontId="49" fillId="0" borderId="46" xfId="2" applyNumberFormat="1" applyFont="1" applyFill="1" applyBorder="1" applyAlignment="1">
      <alignment horizontal="center" vertical="top"/>
    </xf>
    <xf numFmtId="0" fontId="49" fillId="0" borderId="29" xfId="2" applyNumberFormat="1" applyFont="1" applyFill="1" applyBorder="1" applyAlignment="1">
      <alignment vertical="top"/>
    </xf>
    <xf numFmtId="0" fontId="49" fillId="0" borderId="31" xfId="2" applyNumberFormat="1" applyFont="1" applyFill="1" applyBorder="1" applyAlignment="1">
      <alignment vertical="top"/>
    </xf>
    <xf numFmtId="0" fontId="49" fillId="0" borderId="29" xfId="2" applyNumberFormat="1" applyFont="1" applyFill="1" applyBorder="1" applyAlignment="1">
      <alignment horizontal="center" vertical="center"/>
    </xf>
    <xf numFmtId="2" fontId="49" fillId="0" borderId="30" xfId="2" applyNumberFormat="1" applyFont="1" applyFill="1" applyBorder="1" applyAlignment="1">
      <alignment horizontal="center" vertical="center" shrinkToFit="1"/>
    </xf>
    <xf numFmtId="2" fontId="49" fillId="0" borderId="29" xfId="2" applyNumberFormat="1" applyFont="1" applyFill="1" applyBorder="1" applyAlignment="1">
      <alignment vertical="top"/>
    </xf>
    <xf numFmtId="2" fontId="49" fillId="0" borderId="29" xfId="2" applyNumberFormat="1" applyFont="1" applyFill="1" applyBorder="1" applyAlignment="1">
      <alignment vertical="top" shrinkToFit="1"/>
    </xf>
    <xf numFmtId="2" fontId="38" fillId="0" borderId="29" xfId="2" applyNumberFormat="1" applyFont="1" applyFill="1" applyBorder="1" applyAlignment="1">
      <alignment vertical="top"/>
    </xf>
    <xf numFmtId="0" fontId="49" fillId="0" borderId="29" xfId="2" applyNumberFormat="1" applyFont="1" applyFill="1" applyBorder="1" applyAlignment="1">
      <alignment horizontal="center" vertical="center" shrinkToFit="1"/>
    </xf>
    <xf numFmtId="2" fontId="49" fillId="0" borderId="29" xfId="2" applyNumberFormat="1" applyFont="1" applyFill="1" applyBorder="1" applyAlignment="1">
      <alignment horizontal="center" vertical="center"/>
    </xf>
    <xf numFmtId="2" fontId="49" fillId="0" borderId="29" xfId="2" applyNumberFormat="1" applyFont="1" applyFill="1" applyBorder="1" applyAlignment="1">
      <alignment horizontal="center" vertical="center" shrinkToFit="1"/>
    </xf>
    <xf numFmtId="2" fontId="50" fillId="0" borderId="29" xfId="2" applyNumberFormat="1" applyFont="1" applyFill="1" applyBorder="1" applyAlignment="1">
      <alignment horizontal="right" vertical="top"/>
    </xf>
    <xf numFmtId="2" fontId="49" fillId="0" borderId="29" xfId="2" applyNumberFormat="1" applyFont="1" applyFill="1" applyBorder="1" applyAlignment="1">
      <alignment horizontal="right" vertical="top" shrinkToFit="1"/>
    </xf>
    <xf numFmtId="2" fontId="51" fillId="0" borderId="31" xfId="2" applyNumberFormat="1" applyFont="1" applyFill="1" applyBorder="1" applyAlignment="1">
      <alignment vertical="center" shrinkToFit="1"/>
    </xf>
    <xf numFmtId="2" fontId="51" fillId="0" borderId="32" xfId="2" applyNumberFormat="1" applyFont="1" applyFill="1" applyBorder="1" applyAlignment="1">
      <alignment vertical="center" shrinkToFit="1"/>
    </xf>
    <xf numFmtId="0" fontId="12" fillId="0" borderId="0" xfId="6" applyNumberFormat="1" applyFont="1" applyFill="1" applyAlignment="1">
      <alignment vertical="top"/>
    </xf>
    <xf numFmtId="0" fontId="12" fillId="0" borderId="0" xfId="6" applyFont="1" applyFill="1"/>
    <xf numFmtId="0" fontId="46" fillId="0" borderId="0" xfId="2" applyNumberFormat="1" applyFont="1" applyFill="1" applyBorder="1" applyAlignment="1">
      <alignment horizontal="center" vertical="top"/>
    </xf>
    <xf numFmtId="0" fontId="46" fillId="0" borderId="0" xfId="2" applyNumberFormat="1" applyFont="1" applyFill="1" applyBorder="1" applyAlignment="1">
      <alignment vertical="top"/>
    </xf>
    <xf numFmtId="0" fontId="11" fillId="0" borderId="0" xfId="2" applyNumberFormat="1" applyFont="1" applyFill="1" applyBorder="1" applyAlignment="1">
      <alignment vertical="top"/>
    </xf>
    <xf numFmtId="0" fontId="46" fillId="0" borderId="0" xfId="2" applyNumberFormat="1" applyFont="1" applyFill="1" applyBorder="1" applyAlignment="1">
      <alignment horizontal="center" vertical="center"/>
    </xf>
    <xf numFmtId="2" fontId="46" fillId="0" borderId="0" xfId="2" applyNumberFormat="1" applyFont="1" applyFill="1" applyBorder="1" applyAlignment="1">
      <alignment horizontal="center" vertical="center" shrinkToFit="1"/>
    </xf>
    <xf numFmtId="2" fontId="46" fillId="0" borderId="0" xfId="2" applyNumberFormat="1" applyFont="1" applyFill="1" applyBorder="1" applyAlignment="1">
      <alignment vertical="top"/>
    </xf>
    <xf numFmtId="2" fontId="46" fillId="0" borderId="0" xfId="2" applyNumberFormat="1" applyFont="1" applyFill="1" applyBorder="1" applyAlignment="1">
      <alignment vertical="top" shrinkToFit="1"/>
    </xf>
    <xf numFmtId="2" fontId="52" fillId="0" borderId="0" xfId="2" applyNumberFormat="1" applyFont="1" applyFill="1" applyBorder="1" applyAlignment="1">
      <alignment vertical="top"/>
    </xf>
    <xf numFmtId="0" fontId="46" fillId="0" borderId="0" xfId="2" applyNumberFormat="1" applyFont="1" applyFill="1" applyBorder="1" applyAlignment="1">
      <alignment horizontal="center" vertical="center" shrinkToFit="1"/>
    </xf>
    <xf numFmtId="2" fontId="46" fillId="0" borderId="0" xfId="2" applyNumberFormat="1" applyFont="1" applyFill="1" applyBorder="1" applyAlignment="1">
      <alignment horizontal="center" vertical="center"/>
    </xf>
    <xf numFmtId="2" fontId="53" fillId="0" borderId="0" xfId="2" applyNumberFormat="1" applyFont="1" applyFill="1" applyBorder="1" applyAlignment="1">
      <alignment horizontal="right" vertical="top"/>
    </xf>
    <xf numFmtId="2" fontId="46" fillId="0" borderId="0" xfId="2" applyNumberFormat="1" applyFont="1" applyFill="1" applyBorder="1" applyAlignment="1">
      <alignment horizontal="right" vertical="top" shrinkToFit="1"/>
    </xf>
    <xf numFmtId="2" fontId="46" fillId="0" borderId="0" xfId="2" applyNumberFormat="1" applyFont="1" applyFill="1" applyBorder="1" applyAlignment="1">
      <alignment vertical="center" shrinkToFit="1"/>
    </xf>
    <xf numFmtId="0" fontId="26" fillId="0" borderId="0" xfId="8" applyNumberFormat="1" applyFont="1" applyFill="1" applyAlignment="1">
      <alignment vertical="top"/>
    </xf>
    <xf numFmtId="0" fontId="26" fillId="0" borderId="0" xfId="8" applyNumberFormat="1" applyFont="1" applyFill="1" applyAlignment="1">
      <alignment horizontal="center" vertical="top" wrapText="1"/>
    </xf>
    <xf numFmtId="0" fontId="12" fillId="0" borderId="0" xfId="7" applyNumberFormat="1" applyFont="1" applyFill="1" applyAlignment="1">
      <alignment vertical="top"/>
    </xf>
    <xf numFmtId="0" fontId="11" fillId="0" borderId="0" xfId="4" applyNumberFormat="1" applyFont="1" applyFill="1" applyAlignment="1">
      <alignment vertical="top"/>
    </xf>
    <xf numFmtId="0" fontId="46" fillId="0" borderId="0" xfId="0" applyNumberFormat="1" applyFont="1" applyFill="1" applyAlignment="1">
      <alignment vertical="top"/>
    </xf>
    <xf numFmtId="0" fontId="12" fillId="0" borderId="0" xfId="77" applyNumberFormat="1" applyFont="1" applyFill="1" applyAlignment="1">
      <alignment vertical="top"/>
    </xf>
    <xf numFmtId="0" fontId="11" fillId="0" borderId="0" xfId="11" applyNumberFormat="1" applyFont="1" applyFill="1" applyAlignment="1">
      <alignment vertical="top"/>
    </xf>
    <xf numFmtId="0" fontId="2" fillId="0" borderId="0" xfId="2" applyFont="1" applyFill="1"/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center" vertical="center"/>
    </xf>
    <xf numFmtId="0" fontId="54" fillId="0" borderId="0" xfId="2" applyFont="1" applyFill="1" applyAlignment="1"/>
    <xf numFmtId="0" fontId="55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2" fontId="2" fillId="0" borderId="0" xfId="2" applyNumberFormat="1" applyFont="1" applyFill="1"/>
    <xf numFmtId="170" fontId="12" fillId="0" borderId="0" xfId="75" applyNumberFormat="1" applyFont="1" applyFill="1"/>
    <xf numFmtId="0" fontId="12" fillId="0" borderId="0" xfId="75" applyFont="1" applyFill="1"/>
    <xf numFmtId="170" fontId="12" fillId="0" borderId="0" xfId="75" applyNumberFormat="1" applyFont="1" applyFill="1" applyAlignment="1"/>
    <xf numFmtId="0" fontId="12" fillId="0" borderId="0" xfId="75" applyFont="1" applyFill="1" applyAlignment="1"/>
    <xf numFmtId="0" fontId="39" fillId="0" borderId="28" xfId="2" applyFont="1" applyFill="1" applyBorder="1" applyAlignment="1">
      <alignment horizontal="center" vertical="center" wrapText="1"/>
    </xf>
    <xf numFmtId="171" fontId="12" fillId="0" borderId="0" xfId="0" applyNumberFormat="1" applyFont="1" applyFill="1" applyBorder="1"/>
    <xf numFmtId="0" fontId="46" fillId="0" borderId="21" xfId="75" applyNumberFormat="1" applyFont="1" applyFill="1" applyBorder="1" applyAlignment="1">
      <alignment horizontal="center" vertical="top"/>
    </xf>
    <xf numFmtId="0" fontId="46" fillId="0" borderId="0" xfId="75" applyNumberFormat="1" applyFont="1" applyFill="1" applyBorder="1" applyAlignment="1">
      <alignment vertical="top"/>
    </xf>
    <xf numFmtId="0" fontId="12" fillId="0" borderId="5" xfId="166" applyNumberFormat="1" applyFont="1" applyFill="1" applyBorder="1" applyAlignment="1">
      <alignment horizontal="left" vertical="top"/>
    </xf>
    <xf numFmtId="9" fontId="46" fillId="0" borderId="5" xfId="166" applyNumberFormat="1" applyFont="1" applyFill="1" applyBorder="1" applyAlignment="1">
      <alignment horizontal="center" vertical="center"/>
    </xf>
    <xf numFmtId="2" fontId="12" fillId="0" borderId="32" xfId="166" applyNumberFormat="1" applyFont="1" applyFill="1" applyBorder="1" applyAlignment="1">
      <alignment horizontal="right"/>
    </xf>
    <xf numFmtId="0" fontId="10" fillId="0" borderId="0" xfId="75" applyFont="1" applyFill="1" applyAlignment="1">
      <alignment horizontal="center" vertical="center" wrapText="1"/>
    </xf>
    <xf numFmtId="0" fontId="21" fillId="0" borderId="5" xfId="166" applyNumberFormat="1" applyFont="1" applyFill="1" applyBorder="1" applyAlignment="1">
      <alignment horizontal="left" vertical="top"/>
    </xf>
    <xf numFmtId="0" fontId="46" fillId="0" borderId="5" xfId="166" applyNumberFormat="1" applyFont="1" applyFill="1" applyBorder="1" applyAlignment="1">
      <alignment horizontal="center" vertical="center"/>
    </xf>
    <xf numFmtId="0" fontId="3" fillId="0" borderId="58" xfId="75" applyFont="1" applyFill="1" applyBorder="1"/>
    <xf numFmtId="2" fontId="12" fillId="0" borderId="59" xfId="166" applyNumberFormat="1" applyFont="1" applyFill="1" applyBorder="1" applyAlignment="1">
      <alignment horizontal="right" vertical="top"/>
    </xf>
    <xf numFmtId="0" fontId="46" fillId="0" borderId="60" xfId="75" applyNumberFormat="1" applyFont="1" applyFill="1" applyBorder="1" applyAlignment="1">
      <alignment horizontal="center" vertical="top"/>
    </xf>
    <xf numFmtId="0" fontId="46" fillId="0" borderId="2" xfId="75" applyNumberFormat="1" applyFont="1" applyFill="1" applyBorder="1" applyAlignment="1">
      <alignment vertical="top"/>
    </xf>
    <xf numFmtId="0" fontId="21" fillId="0" borderId="20" xfId="166" applyNumberFormat="1" applyFont="1" applyFill="1" applyBorder="1" applyAlignment="1">
      <alignment horizontal="left" vertical="top"/>
    </xf>
    <xf numFmtId="0" fontId="79" fillId="0" borderId="20" xfId="166" applyNumberFormat="1" applyFont="1" applyFill="1" applyBorder="1" applyAlignment="1">
      <alignment horizontal="right" vertical="center"/>
    </xf>
    <xf numFmtId="2" fontId="4" fillId="0" borderId="47" xfId="166" applyNumberFormat="1" applyFont="1" applyFill="1" applyBorder="1" applyAlignment="1">
      <alignment horizontal="right"/>
    </xf>
    <xf numFmtId="2" fontId="10" fillId="0" borderId="0" xfId="75" applyNumberFormat="1" applyFont="1" applyFill="1" applyAlignment="1">
      <alignment horizontal="center" vertical="center"/>
    </xf>
    <xf numFmtId="173" fontId="82" fillId="0" borderId="0" xfId="75" applyNumberFormat="1" applyFont="1" applyFill="1" applyAlignment="1">
      <alignment horizontal="center" vertical="center"/>
    </xf>
    <xf numFmtId="2" fontId="79" fillId="0" borderId="2" xfId="75" applyNumberFormat="1" applyFont="1" applyFill="1" applyBorder="1" applyAlignment="1">
      <alignment horizontal="right" vertical="center" shrinkToFit="1"/>
    </xf>
    <xf numFmtId="2" fontId="79" fillId="0" borderId="2" xfId="75" applyNumberFormat="1" applyFont="1" applyFill="1" applyBorder="1" applyAlignment="1">
      <alignment horizontal="right" vertical="center"/>
    </xf>
    <xf numFmtId="2" fontId="80" fillId="0" borderId="2" xfId="75" applyNumberFormat="1" applyFont="1" applyFill="1" applyBorder="1" applyAlignment="1">
      <alignment vertical="center"/>
    </xf>
    <xf numFmtId="0" fontId="78" fillId="0" borderId="2" xfId="75" applyNumberFormat="1" applyFont="1" applyFill="1" applyBorder="1" applyAlignment="1">
      <alignment horizontal="right" vertical="center" shrinkToFit="1"/>
    </xf>
    <xf numFmtId="2" fontId="78" fillId="0" borderId="2" xfId="75" applyNumberFormat="1" applyFont="1" applyFill="1" applyBorder="1" applyAlignment="1">
      <alignment horizontal="right" vertical="center"/>
    </xf>
    <xf numFmtId="2" fontId="78" fillId="0" borderId="2" xfId="75" applyNumberFormat="1" applyFont="1" applyFill="1" applyBorder="1" applyAlignment="1">
      <alignment horizontal="right" vertical="center" shrinkToFit="1"/>
    </xf>
    <xf numFmtId="171" fontId="78" fillId="0" borderId="61" xfId="75" applyNumberFormat="1" applyFont="1" applyFill="1" applyBorder="1" applyAlignment="1">
      <alignment horizontal="right" vertical="center" shrinkToFit="1"/>
    </xf>
    <xf numFmtId="2" fontId="46" fillId="0" borderId="5" xfId="75" applyNumberFormat="1" applyFont="1" applyFill="1" applyBorder="1" applyAlignment="1">
      <alignment horizontal="center" vertical="center" shrinkToFit="1"/>
    </xf>
    <xf numFmtId="2" fontId="46" fillId="0" borderId="5" xfId="75" applyNumberFormat="1" applyFont="1" applyFill="1" applyBorder="1" applyAlignment="1">
      <alignment vertical="top"/>
    </xf>
    <xf numFmtId="2" fontId="46" fillId="0" borderId="5" xfId="75" applyNumberFormat="1" applyFont="1" applyFill="1" applyBorder="1" applyAlignment="1">
      <alignment vertical="top" shrinkToFit="1"/>
    </xf>
    <xf numFmtId="2" fontId="52" fillId="0" borderId="5" xfId="75" applyNumberFormat="1" applyFont="1" applyFill="1" applyBorder="1" applyAlignment="1">
      <alignment vertical="top"/>
    </xf>
    <xf numFmtId="0" fontId="46" fillId="0" borderId="5" xfId="75" applyNumberFormat="1" applyFont="1" applyFill="1" applyBorder="1" applyAlignment="1">
      <alignment horizontal="center" vertical="center" shrinkToFit="1"/>
    </xf>
    <xf numFmtId="2" fontId="46" fillId="0" borderId="5" xfId="75" applyNumberFormat="1" applyFont="1" applyFill="1" applyBorder="1" applyAlignment="1">
      <alignment horizontal="center" vertical="center"/>
    </xf>
    <xf numFmtId="171" fontId="46" fillId="0" borderId="5" xfId="75" applyNumberFormat="1" applyFont="1" applyFill="1" applyBorder="1" applyAlignment="1">
      <alignment vertical="center" shrinkToFit="1"/>
    </xf>
    <xf numFmtId="2" fontId="46" fillId="0" borderId="5" xfId="75" applyNumberFormat="1" applyFont="1" applyFill="1" applyBorder="1" applyAlignment="1">
      <alignment vertical="center" shrinkToFit="1"/>
    </xf>
    <xf numFmtId="0" fontId="3" fillId="0" borderId="5" xfId="75" applyFont="1" applyFill="1" applyBorder="1"/>
    <xf numFmtId="2" fontId="26" fillId="0" borderId="5" xfId="0" applyNumberFormat="1" applyFont="1" applyFill="1" applyBorder="1" applyAlignment="1">
      <alignment horizontal="center" vertical="center" shrinkToFit="1"/>
    </xf>
    <xf numFmtId="2" fontId="26" fillId="0" borderId="5" xfId="9" applyNumberFormat="1" applyFont="1" applyFill="1" applyBorder="1" applyAlignment="1">
      <alignment horizontal="center" vertical="center" shrinkToFit="1"/>
    </xf>
    <xf numFmtId="2" fontId="26" fillId="0" borderId="5" xfId="4" applyNumberFormat="1" applyFont="1" applyFill="1" applyBorder="1" applyAlignment="1">
      <alignment horizontal="center" vertical="center" shrinkToFit="1"/>
    </xf>
    <xf numFmtId="168" fontId="26" fillId="0" borderId="5" xfId="0" applyNumberFormat="1" applyFont="1" applyFill="1" applyBorder="1" applyAlignment="1">
      <alignment horizontal="center" vertical="center" shrinkToFit="1"/>
    </xf>
    <xf numFmtId="0" fontId="28" fillId="0" borderId="0" xfId="2" applyFont="1" applyFill="1" applyAlignment="1">
      <alignment horizontal="left" vertical="center" shrinkToFit="1"/>
    </xf>
    <xf numFmtId="0" fontId="8" fillId="0" borderId="0" xfId="2" applyFont="1" applyFill="1" applyBorder="1" applyAlignment="1">
      <alignment horizontal="right"/>
    </xf>
    <xf numFmtId="0" fontId="9" fillId="0" borderId="0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/>
    </xf>
    <xf numFmtId="171" fontId="26" fillId="0" borderId="5" xfId="0" applyNumberFormat="1" applyFont="1" applyFill="1" applyBorder="1" applyAlignment="1">
      <alignment horizontal="center" vertical="center" shrinkToFit="1"/>
    </xf>
    <xf numFmtId="2" fontId="11" fillId="0" borderId="23" xfId="0" applyNumberFormat="1" applyFont="1" applyFill="1" applyBorder="1" applyAlignment="1">
      <alignment horizontal="center" vertical="center" shrinkToFit="1"/>
    </xf>
    <xf numFmtId="0" fontId="39" fillId="0" borderId="30" xfId="2" applyFont="1" applyFill="1" applyBorder="1" applyAlignment="1">
      <alignment horizontal="center" vertical="center" wrapText="1"/>
    </xf>
    <xf numFmtId="0" fontId="39" fillId="0" borderId="29" xfId="2" applyFont="1" applyFill="1" applyBorder="1" applyAlignment="1">
      <alignment horizontal="center" vertical="center" wrapText="1"/>
    </xf>
    <xf numFmtId="2" fontId="52" fillId="0" borderId="0" xfId="2" applyNumberFormat="1" applyFont="1" applyFill="1" applyBorder="1" applyAlignment="1">
      <alignment horizontal="center" vertical="top"/>
    </xf>
    <xf numFmtId="2" fontId="26" fillId="0" borderId="5" xfId="0" applyNumberFormat="1" applyFont="1" applyFill="1" applyBorder="1" applyAlignment="1">
      <alignment horizontal="center" vertical="center"/>
    </xf>
    <xf numFmtId="2" fontId="26" fillId="0" borderId="28" xfId="4" applyNumberFormat="1" applyFont="1" applyFill="1" applyBorder="1" applyAlignment="1">
      <alignment horizontal="center" vertical="center" shrinkToFit="1"/>
    </xf>
    <xf numFmtId="0" fontId="83" fillId="0" borderId="0" xfId="166" applyFont="1" applyFill="1"/>
    <xf numFmtId="2" fontId="46" fillId="2" borderId="31" xfId="0" applyNumberFormat="1" applyFont="1" applyFill="1" applyBorder="1" applyAlignment="1">
      <alignment horizontal="center" vertical="center" shrinkToFit="1"/>
    </xf>
    <xf numFmtId="2" fontId="46" fillId="2" borderId="28" xfId="0" applyNumberFormat="1" applyFont="1" applyFill="1" applyBorder="1" applyAlignment="1">
      <alignment horizontal="center" vertical="center" shrinkToFit="1"/>
    </xf>
    <xf numFmtId="1" fontId="39" fillId="0" borderId="29" xfId="2" applyNumberFormat="1" applyFont="1" applyFill="1" applyBorder="1" applyAlignment="1">
      <alignment horizontal="center" vertical="center"/>
    </xf>
    <xf numFmtId="2" fontId="26" fillId="0" borderId="5" xfId="4" applyNumberFormat="1" applyFont="1" applyFill="1" applyBorder="1" applyAlignment="1">
      <alignment horizontal="center" vertical="center" shrinkToFit="1"/>
    </xf>
    <xf numFmtId="2" fontId="26" fillId="0" borderId="5" xfId="0" applyNumberFormat="1" applyFont="1" applyFill="1" applyBorder="1" applyAlignment="1">
      <alignment horizontal="center" vertical="center" shrinkToFit="1"/>
    </xf>
    <xf numFmtId="168" fontId="11" fillId="0" borderId="30" xfId="0" applyNumberFormat="1" applyFont="1" applyFill="1" applyBorder="1" applyAlignment="1">
      <alignment horizontal="center" vertical="center" shrinkToFit="1"/>
    </xf>
    <xf numFmtId="168" fontId="11" fillId="0" borderId="29" xfId="0" applyNumberFormat="1" applyFont="1" applyFill="1" applyBorder="1" applyAlignment="1">
      <alignment horizontal="center" vertical="center" shrinkToFit="1"/>
    </xf>
    <xf numFmtId="168" fontId="11" fillId="0" borderId="31" xfId="0" applyNumberFormat="1" applyFont="1" applyFill="1" applyBorder="1" applyAlignment="1">
      <alignment horizontal="center" vertical="center" shrinkToFit="1"/>
    </xf>
    <xf numFmtId="2" fontId="26" fillId="0" borderId="5" xfId="4" applyNumberFormat="1" applyFont="1" applyFill="1" applyBorder="1" applyAlignment="1">
      <alignment horizontal="center" vertical="center" wrapText="1" shrinkToFit="1"/>
    </xf>
    <xf numFmtId="49" fontId="26" fillId="0" borderId="5" xfId="0" applyNumberFormat="1" applyFont="1" applyFill="1" applyBorder="1" applyAlignment="1">
      <alignment horizontal="center" vertical="center" wrapText="1"/>
    </xf>
    <xf numFmtId="49" fontId="26" fillId="0" borderId="5" xfId="0" applyNumberFormat="1" applyFont="1" applyFill="1" applyBorder="1" applyAlignment="1">
      <alignment horizontal="left" vertical="center" wrapText="1"/>
    </xf>
    <xf numFmtId="2" fontId="11" fillId="0" borderId="30" xfId="210" applyNumberFormat="1" applyFont="1" applyFill="1" applyBorder="1" applyAlignment="1">
      <alignment horizontal="center" vertical="center" shrinkToFit="1"/>
    </xf>
    <xf numFmtId="2" fontId="11" fillId="0" borderId="29" xfId="210" applyNumberFormat="1" applyFont="1" applyFill="1" applyBorder="1" applyAlignment="1">
      <alignment horizontal="center" vertical="center" shrinkToFit="1"/>
    </xf>
    <xf numFmtId="2" fontId="11" fillId="0" borderId="31" xfId="210" applyNumberFormat="1" applyFont="1" applyFill="1" applyBorder="1" applyAlignment="1">
      <alignment horizontal="center" vertical="center" shrinkToFit="1"/>
    </xf>
    <xf numFmtId="2" fontId="11" fillId="0" borderId="18" xfId="210" applyNumberFormat="1" applyFont="1" applyFill="1" applyBorder="1" applyAlignment="1">
      <alignment horizontal="center" vertical="center" shrinkToFit="1"/>
    </xf>
    <xf numFmtId="2" fontId="11" fillId="0" borderId="23" xfId="210" applyNumberFormat="1" applyFont="1" applyFill="1" applyBorder="1" applyAlignment="1">
      <alignment horizontal="center" vertical="center" shrinkToFit="1"/>
    </xf>
    <xf numFmtId="2" fontId="11" fillId="0" borderId="16" xfId="11" applyNumberFormat="1" applyFont="1" applyFill="1" applyBorder="1" applyAlignment="1">
      <alignment horizontal="center" vertical="center" shrinkToFit="1"/>
    </xf>
    <xf numFmtId="2" fontId="11" fillId="0" borderId="0" xfId="11" applyNumberFormat="1" applyFont="1" applyFill="1" applyBorder="1" applyAlignment="1">
      <alignment horizontal="center" vertical="center" shrinkToFit="1"/>
    </xf>
    <xf numFmtId="2" fontId="11" fillId="0" borderId="17" xfId="11" applyNumberFormat="1" applyFont="1" applyFill="1" applyBorder="1" applyAlignment="1">
      <alignment horizontal="center" vertical="center" shrinkToFit="1"/>
    </xf>
    <xf numFmtId="0" fontId="26" fillId="0" borderId="5" xfId="0" applyNumberFormat="1" applyFont="1" applyFill="1" applyBorder="1" applyAlignment="1">
      <alignment horizontal="center" vertical="center"/>
    </xf>
    <xf numFmtId="1" fontId="26" fillId="0" borderId="5" xfId="9" applyNumberFormat="1" applyFont="1" applyFill="1" applyBorder="1" applyAlignment="1">
      <alignment horizontal="center" vertical="center" shrinkToFit="1"/>
    </xf>
    <xf numFmtId="49" fontId="26" fillId="0" borderId="5" xfId="9" applyNumberFormat="1" applyFont="1" applyFill="1" applyBorder="1" applyAlignment="1">
      <alignment horizontal="center" vertical="center" wrapText="1"/>
    </xf>
    <xf numFmtId="49" fontId="26" fillId="0" borderId="5" xfId="9" applyNumberFormat="1" applyFont="1" applyFill="1" applyBorder="1" applyAlignment="1">
      <alignment vertical="top" wrapText="1"/>
    </xf>
    <xf numFmtId="0" fontId="26" fillId="0" borderId="5" xfId="9" applyNumberFormat="1" applyFont="1" applyFill="1" applyBorder="1" applyAlignment="1">
      <alignment horizontal="center" vertical="center"/>
    </xf>
    <xf numFmtId="171" fontId="26" fillId="0" borderId="5" xfId="9" applyNumberFormat="1" applyFont="1" applyFill="1" applyBorder="1" applyAlignment="1">
      <alignment horizontal="center" vertical="center" shrinkToFit="1"/>
    </xf>
    <xf numFmtId="2" fontId="26" fillId="0" borderId="5" xfId="9" applyNumberFormat="1" applyFont="1" applyFill="1" applyBorder="1" applyAlignment="1">
      <alignment horizontal="center" vertical="center" shrinkToFit="1"/>
    </xf>
    <xf numFmtId="2" fontId="35" fillId="0" borderId="30" xfId="8" applyNumberFormat="1" applyFont="1" applyFill="1" applyBorder="1" applyAlignment="1">
      <alignment horizontal="center" vertical="top"/>
    </xf>
    <xf numFmtId="2" fontId="35" fillId="0" borderId="29" xfId="8" applyNumberFormat="1" applyFont="1" applyFill="1" applyBorder="1" applyAlignment="1">
      <alignment horizontal="center" vertical="top"/>
    </xf>
    <xf numFmtId="2" fontId="35" fillId="0" borderId="31" xfId="8" applyNumberFormat="1" applyFont="1" applyFill="1" applyBorder="1" applyAlignment="1">
      <alignment horizontal="center" vertical="top"/>
    </xf>
    <xf numFmtId="2" fontId="26" fillId="0" borderId="5" xfId="6" applyNumberFormat="1" applyFont="1" applyFill="1" applyBorder="1" applyAlignment="1">
      <alignment horizontal="center" vertical="center" shrinkToFit="1"/>
    </xf>
    <xf numFmtId="2" fontId="26" fillId="0" borderId="30" xfId="4" applyNumberFormat="1" applyFont="1" applyFill="1" applyBorder="1" applyAlignment="1">
      <alignment horizontal="center" vertical="center" shrinkToFit="1"/>
    </xf>
    <xf numFmtId="2" fontId="26" fillId="0" borderId="29" xfId="4" applyNumberFormat="1" applyFont="1" applyFill="1" applyBorder="1" applyAlignment="1">
      <alignment horizontal="center" vertical="center" shrinkToFit="1"/>
    </xf>
    <xf numFmtId="2" fontId="26" fillId="0" borderId="31" xfId="4" applyNumberFormat="1" applyFont="1" applyFill="1" applyBorder="1" applyAlignment="1">
      <alignment horizontal="center" vertical="center" shrinkToFit="1"/>
    </xf>
    <xf numFmtId="2" fontId="26" fillId="0" borderId="32" xfId="0" applyNumberFormat="1" applyFont="1" applyFill="1" applyBorder="1" applyAlignment="1">
      <alignment horizontal="center" vertical="center" shrinkToFit="1"/>
    </xf>
    <xf numFmtId="2" fontId="11" fillId="0" borderId="18" xfId="0" applyNumberFormat="1" applyFont="1" applyFill="1" applyBorder="1" applyAlignment="1">
      <alignment horizontal="center" vertical="center" shrinkToFit="1"/>
    </xf>
    <xf numFmtId="2" fontId="11" fillId="0" borderId="23" xfId="0" applyNumberFormat="1" applyFont="1" applyFill="1" applyBorder="1" applyAlignment="1">
      <alignment horizontal="center" vertical="center" shrinkToFit="1"/>
    </xf>
    <xf numFmtId="2" fontId="11" fillId="0" borderId="40" xfId="0" applyNumberFormat="1" applyFont="1" applyFill="1" applyBorder="1" applyAlignment="1">
      <alignment horizontal="center" vertical="center" shrinkToFit="1"/>
    </xf>
    <xf numFmtId="2" fontId="11" fillId="0" borderId="41" xfId="0" applyNumberFormat="1" applyFont="1" applyFill="1" applyBorder="1" applyAlignment="1">
      <alignment horizontal="center" vertical="center" shrinkToFit="1"/>
    </xf>
    <xf numFmtId="2" fontId="11" fillId="0" borderId="30" xfId="0" applyNumberFormat="1" applyFont="1" applyFill="1" applyBorder="1" applyAlignment="1">
      <alignment horizontal="center" vertical="center" shrinkToFit="1"/>
    </xf>
    <xf numFmtId="2" fontId="11" fillId="0" borderId="29" xfId="0" applyNumberFormat="1" applyFont="1" applyFill="1" applyBorder="1" applyAlignment="1">
      <alignment horizontal="center" vertical="center" shrinkToFit="1"/>
    </xf>
    <xf numFmtId="2" fontId="11" fillId="0" borderId="31" xfId="0" applyNumberFormat="1" applyFont="1" applyFill="1" applyBorder="1" applyAlignment="1">
      <alignment horizontal="center" vertical="center" shrinkToFit="1"/>
    </xf>
    <xf numFmtId="2" fontId="52" fillId="0" borderId="0" xfId="2" applyNumberFormat="1" applyFont="1" applyFill="1" applyBorder="1" applyAlignment="1">
      <alignment horizontal="center" vertical="top"/>
    </xf>
    <xf numFmtId="0" fontId="44" fillId="0" borderId="27" xfId="0" applyFont="1" applyFill="1" applyBorder="1" applyAlignment="1">
      <alignment horizontal="center"/>
    </xf>
    <xf numFmtId="168" fontId="26" fillId="0" borderId="5" xfId="0" applyNumberFormat="1" applyFont="1" applyFill="1" applyBorder="1" applyAlignment="1">
      <alignment horizontal="center" vertical="center" shrinkToFit="1"/>
    </xf>
    <xf numFmtId="2" fontId="26" fillId="0" borderId="5" xfId="0" applyNumberFormat="1" applyFont="1" applyFill="1" applyBorder="1" applyAlignment="1">
      <alignment horizontal="center" vertical="center"/>
    </xf>
    <xf numFmtId="2" fontId="26" fillId="0" borderId="32" xfId="6" applyNumberFormat="1" applyFont="1" applyFill="1" applyBorder="1" applyAlignment="1">
      <alignment horizontal="center" vertical="center" shrinkToFit="1"/>
    </xf>
    <xf numFmtId="2" fontId="40" fillId="0" borderId="5" xfId="0" applyNumberFormat="1" applyFont="1" applyFill="1" applyBorder="1" applyAlignment="1">
      <alignment horizontal="center" vertical="top" shrinkToFit="1"/>
    </xf>
    <xf numFmtId="0" fontId="26" fillId="0" borderId="36" xfId="4" applyNumberFormat="1" applyFont="1" applyFill="1" applyBorder="1" applyAlignment="1">
      <alignment horizontal="center" vertical="center" shrinkToFit="1"/>
    </xf>
    <xf numFmtId="0" fontId="26" fillId="0" borderId="22" xfId="4" applyNumberFormat="1" applyFont="1" applyFill="1" applyBorder="1" applyAlignment="1">
      <alignment horizontal="center" vertical="center" shrinkToFit="1"/>
    </xf>
    <xf numFmtId="49" fontId="26" fillId="0" borderId="5" xfId="4" applyNumberFormat="1" applyFont="1" applyFill="1" applyBorder="1" applyAlignment="1">
      <alignment horizontal="center" vertical="center" wrapText="1"/>
    </xf>
    <xf numFmtId="49" fontId="26" fillId="0" borderId="5" xfId="4" applyNumberFormat="1" applyFont="1" applyFill="1" applyBorder="1" applyAlignment="1">
      <alignment horizontal="left" vertical="center" wrapText="1"/>
    </xf>
    <xf numFmtId="0" fontId="26" fillId="0" borderId="5" xfId="4" applyNumberFormat="1" applyFont="1" applyFill="1" applyBorder="1" applyAlignment="1">
      <alignment horizontal="center" vertical="center"/>
    </xf>
    <xf numFmtId="2" fontId="26" fillId="0" borderId="33" xfId="6" applyNumberFormat="1" applyFont="1" applyFill="1" applyBorder="1" applyAlignment="1">
      <alignment horizontal="center" vertical="center" shrinkToFit="1"/>
    </xf>
    <xf numFmtId="2" fontId="26" fillId="0" borderId="34" xfId="6" applyNumberFormat="1" applyFont="1" applyFill="1" applyBorder="1" applyAlignment="1">
      <alignment horizontal="center" vertical="center" shrinkToFit="1"/>
    </xf>
    <xf numFmtId="2" fontId="26" fillId="0" borderId="35" xfId="6" applyNumberFormat="1" applyFont="1" applyFill="1" applyBorder="1" applyAlignment="1">
      <alignment horizontal="center" vertical="center" shrinkToFit="1"/>
    </xf>
    <xf numFmtId="2" fontId="26" fillId="0" borderId="24" xfId="6" applyNumberFormat="1" applyFont="1" applyFill="1" applyBorder="1" applyAlignment="1">
      <alignment horizontal="center" vertical="center" shrinkToFit="1"/>
    </xf>
    <xf numFmtId="2" fontId="26" fillId="0" borderId="1" xfId="6" applyNumberFormat="1" applyFont="1" applyFill="1" applyBorder="1" applyAlignment="1">
      <alignment horizontal="center" vertical="center" shrinkToFit="1"/>
    </xf>
    <xf numFmtId="2" fontId="26" fillId="0" borderId="25" xfId="6" applyNumberFormat="1" applyFont="1" applyFill="1" applyBorder="1" applyAlignment="1">
      <alignment horizontal="center" vertical="center" shrinkToFit="1"/>
    </xf>
    <xf numFmtId="2" fontId="26" fillId="0" borderId="5" xfId="8" applyNumberFormat="1" applyFont="1" applyFill="1" applyBorder="1" applyAlignment="1">
      <alignment horizontal="center" vertical="top"/>
    </xf>
    <xf numFmtId="0" fontId="35" fillId="0" borderId="8" xfId="2" applyFont="1" applyFill="1" applyBorder="1" applyAlignment="1">
      <alignment horizontal="center" vertical="center" textRotation="90" wrapText="1"/>
    </xf>
    <xf numFmtId="0" fontId="35" fillId="0" borderId="15" xfId="2" applyFont="1" applyFill="1" applyBorder="1" applyAlignment="1">
      <alignment horizontal="center" vertical="center" textRotation="90" wrapText="1"/>
    </xf>
    <xf numFmtId="0" fontId="35" fillId="0" borderId="23" xfId="2" applyFont="1" applyFill="1" applyBorder="1" applyAlignment="1">
      <alignment horizontal="center" vertical="center" textRotation="90" wrapText="1"/>
    </xf>
    <xf numFmtId="0" fontId="35" fillId="0" borderId="18" xfId="2" applyFont="1" applyFill="1" applyBorder="1" applyAlignment="1">
      <alignment horizontal="center" vertical="center" textRotation="90"/>
    </xf>
    <xf numFmtId="0" fontId="35" fillId="0" borderId="15" xfId="2" applyFont="1" applyFill="1" applyBorder="1" applyAlignment="1">
      <alignment horizontal="center" vertical="center" textRotation="90"/>
    </xf>
    <xf numFmtId="0" fontId="35" fillId="0" borderId="23" xfId="2" applyFont="1" applyFill="1" applyBorder="1" applyAlignment="1">
      <alignment horizontal="center" vertical="center" textRotation="90"/>
    </xf>
    <xf numFmtId="0" fontId="35" fillId="0" borderId="18" xfId="2" applyFont="1" applyFill="1" applyBorder="1" applyAlignment="1">
      <alignment horizontal="center" vertical="center" textRotation="90" wrapText="1"/>
    </xf>
    <xf numFmtId="0" fontId="35" fillId="0" borderId="18" xfId="2" applyFont="1" applyFill="1" applyBorder="1" applyAlignment="1">
      <alignment horizontal="right" vertical="center" textRotation="90" wrapText="1"/>
    </xf>
    <xf numFmtId="0" fontId="35" fillId="0" borderId="15" xfId="2" applyFont="1" applyFill="1" applyBorder="1" applyAlignment="1">
      <alignment horizontal="right" vertical="center" textRotation="90" wrapText="1"/>
    </xf>
    <xf numFmtId="0" fontId="35" fillId="0" borderId="23" xfId="2" applyFont="1" applyFill="1" applyBorder="1" applyAlignment="1">
      <alignment horizontal="right" vertical="center" textRotation="90" wrapText="1"/>
    </xf>
    <xf numFmtId="0" fontId="39" fillId="0" borderId="30" xfId="2" applyFont="1" applyFill="1" applyBorder="1" applyAlignment="1">
      <alignment horizontal="center" vertical="center" wrapText="1"/>
    </xf>
    <xf numFmtId="0" fontId="5" fillId="0" borderId="29" xfId="2" applyFont="1" applyFill="1" applyBorder="1"/>
    <xf numFmtId="0" fontId="5" fillId="0" borderId="31" xfId="2" applyFont="1" applyFill="1" applyBorder="1"/>
    <xf numFmtId="0" fontId="39" fillId="0" borderId="29" xfId="2" applyFont="1" applyFill="1" applyBorder="1" applyAlignment="1">
      <alignment horizontal="center" vertical="center" wrapText="1"/>
    </xf>
    <xf numFmtId="0" fontId="39" fillId="0" borderId="31" xfId="2" applyFont="1" applyFill="1" applyBorder="1" applyAlignment="1">
      <alignment horizontal="center" vertical="center" wrapText="1"/>
    </xf>
    <xf numFmtId="0" fontId="26" fillId="0" borderId="32" xfId="4" applyNumberFormat="1" applyFont="1" applyFill="1" applyBorder="1" applyAlignment="1">
      <alignment horizontal="center" vertical="top"/>
    </xf>
    <xf numFmtId="2" fontId="36" fillId="0" borderId="33" xfId="4" applyNumberFormat="1" applyFont="1" applyFill="1" applyBorder="1" applyAlignment="1">
      <alignment horizontal="center" vertical="center" shrinkToFit="1"/>
    </xf>
    <xf numFmtId="2" fontId="36" fillId="0" borderId="34" xfId="4" applyNumberFormat="1" applyFont="1" applyFill="1" applyBorder="1" applyAlignment="1">
      <alignment horizontal="center" vertical="center" shrinkToFit="1"/>
    </xf>
    <xf numFmtId="2" fontId="36" fillId="0" borderId="35" xfId="4" applyNumberFormat="1" applyFont="1" applyFill="1" applyBorder="1" applyAlignment="1">
      <alignment horizontal="center" vertical="center" shrinkToFit="1"/>
    </xf>
    <xf numFmtId="2" fontId="36" fillId="0" borderId="24" xfId="4" applyNumberFormat="1" applyFont="1" applyFill="1" applyBorder="1" applyAlignment="1">
      <alignment horizontal="center" vertical="center" shrinkToFit="1"/>
    </xf>
    <xf numFmtId="2" fontId="36" fillId="0" borderId="1" xfId="4" applyNumberFormat="1" applyFont="1" applyFill="1" applyBorder="1" applyAlignment="1">
      <alignment horizontal="center" vertical="center" shrinkToFit="1"/>
    </xf>
    <xf numFmtId="2" fontId="36" fillId="0" borderId="25" xfId="4" applyNumberFormat="1" applyFont="1" applyFill="1" applyBorder="1" applyAlignment="1">
      <alignment horizontal="center" vertical="center" shrinkToFit="1"/>
    </xf>
    <xf numFmtId="2" fontId="26" fillId="0" borderId="5" xfId="6" applyNumberFormat="1" applyFont="1" applyFill="1" applyBorder="1" applyAlignment="1">
      <alignment horizontal="center" vertical="top" wrapText="1"/>
    </xf>
    <xf numFmtId="2" fontId="40" fillId="0" borderId="32" xfId="4" applyNumberFormat="1" applyFont="1" applyFill="1" applyBorder="1" applyAlignment="1">
      <alignment horizontal="center" vertical="center" shrinkToFit="1"/>
    </xf>
    <xf numFmtId="168" fontId="26" fillId="0" borderId="5" xfId="4" applyNumberFormat="1" applyFont="1" applyFill="1" applyBorder="1" applyAlignment="1">
      <alignment horizontal="center" vertical="center" wrapText="1" shrinkToFit="1"/>
    </xf>
    <xf numFmtId="172" fontId="26" fillId="0" borderId="5" xfId="0" applyNumberFormat="1" applyFont="1" applyFill="1" applyBorder="1" applyAlignment="1">
      <alignment horizontal="center" vertical="center"/>
    </xf>
    <xf numFmtId="2" fontId="40" fillId="0" borderId="5" xfId="0" applyNumberFormat="1" applyFont="1" applyFill="1" applyBorder="1" applyAlignment="1">
      <alignment horizontal="center" vertical="center" shrinkToFit="1"/>
    </xf>
    <xf numFmtId="172" fontId="26" fillId="0" borderId="5" xfId="0" applyNumberFormat="1" applyFont="1" applyFill="1" applyBorder="1" applyAlignment="1">
      <alignment horizontal="center" vertical="center" shrinkToFit="1"/>
    </xf>
    <xf numFmtId="168" fontId="26" fillId="0" borderId="5" xfId="4" applyNumberFormat="1" applyFont="1" applyFill="1" applyBorder="1" applyAlignment="1">
      <alignment horizontal="center" vertical="center" shrinkToFit="1"/>
    </xf>
    <xf numFmtId="2" fontId="43" fillId="0" borderId="30" xfId="8" applyNumberFormat="1" applyFont="1" applyFill="1" applyBorder="1" applyAlignment="1">
      <alignment horizontal="center" vertical="top"/>
    </xf>
    <xf numFmtId="2" fontId="43" fillId="0" borderId="29" xfId="8" applyNumberFormat="1" applyFont="1" applyFill="1" applyBorder="1" applyAlignment="1">
      <alignment horizontal="center" vertical="top"/>
    </xf>
    <xf numFmtId="2" fontId="43" fillId="0" borderId="31" xfId="8" applyNumberFormat="1" applyFont="1" applyFill="1" applyBorder="1" applyAlignment="1">
      <alignment horizontal="center" vertical="top"/>
    </xf>
    <xf numFmtId="171" fontId="11" fillId="0" borderId="18" xfId="0" applyNumberFormat="1" applyFont="1" applyFill="1" applyBorder="1" applyAlignment="1">
      <alignment horizontal="center" vertical="center" shrinkToFit="1"/>
    </xf>
    <xf numFmtId="171" fontId="11" fillId="0" borderId="23" xfId="0" applyNumberFormat="1" applyFont="1" applyFill="1" applyBorder="1" applyAlignment="1">
      <alignment horizontal="center" vertical="center" shrinkToFit="1"/>
    </xf>
    <xf numFmtId="0" fontId="11" fillId="0" borderId="36" xfId="0" applyNumberFormat="1" applyFont="1" applyFill="1" applyBorder="1" applyAlignment="1">
      <alignment horizontal="center" vertical="center" shrinkToFit="1"/>
    </xf>
    <xf numFmtId="0" fontId="11" fillId="0" borderId="22" xfId="0" applyNumberFormat="1" applyFont="1" applyFill="1" applyBorder="1" applyAlignment="1">
      <alignment horizontal="center" vertical="center" shrinkToFit="1"/>
    </xf>
    <xf numFmtId="171" fontId="26" fillId="0" borderId="5" xfId="6" applyNumberFormat="1" applyFont="1" applyFill="1" applyBorder="1" applyAlignment="1">
      <alignment horizontal="center" vertical="center" shrinkToFit="1"/>
    </xf>
    <xf numFmtId="2" fontId="26" fillId="0" borderId="33" xfId="4" applyNumberFormat="1" applyFont="1" applyFill="1" applyBorder="1" applyAlignment="1">
      <alignment horizontal="center" vertical="center" shrinkToFit="1"/>
    </xf>
    <xf numFmtId="2" fontId="26" fillId="0" borderId="34" xfId="4" applyNumberFormat="1" applyFont="1" applyFill="1" applyBorder="1" applyAlignment="1">
      <alignment horizontal="center" vertical="center" shrinkToFit="1"/>
    </xf>
    <xf numFmtId="2" fontId="26" fillId="0" borderId="35" xfId="4" applyNumberFormat="1" applyFont="1" applyFill="1" applyBorder="1" applyAlignment="1">
      <alignment horizontal="center" vertical="center" shrinkToFit="1"/>
    </xf>
    <xf numFmtId="2" fontId="26" fillId="0" borderId="24" xfId="4" applyNumberFormat="1" applyFont="1" applyFill="1" applyBorder="1" applyAlignment="1">
      <alignment horizontal="center" vertical="center" shrinkToFit="1"/>
    </xf>
    <xf numFmtId="2" fontId="26" fillId="0" borderId="1" xfId="4" applyNumberFormat="1" applyFont="1" applyFill="1" applyBorder="1" applyAlignment="1">
      <alignment horizontal="center" vertical="center" shrinkToFit="1"/>
    </xf>
    <xf numFmtId="2" fontId="26" fillId="0" borderId="25" xfId="4" applyNumberFormat="1" applyFont="1" applyFill="1" applyBorder="1" applyAlignment="1">
      <alignment horizontal="center" vertical="center" shrinkToFit="1"/>
    </xf>
    <xf numFmtId="172" fontId="11" fillId="0" borderId="30" xfId="0" applyNumberFormat="1" applyFont="1" applyFill="1" applyBorder="1" applyAlignment="1">
      <alignment horizontal="center" vertical="center" shrinkToFit="1"/>
    </xf>
    <xf numFmtId="172" fontId="11" fillId="0" borderId="29" xfId="0" applyNumberFormat="1" applyFont="1" applyFill="1" applyBorder="1" applyAlignment="1">
      <alignment horizontal="center" vertical="center" shrinkToFit="1"/>
    </xf>
    <xf numFmtId="172" fontId="11" fillId="0" borderId="31" xfId="0" applyNumberFormat="1" applyFont="1" applyFill="1" applyBorder="1" applyAlignment="1">
      <alignment horizontal="center" vertical="center" shrinkToFit="1"/>
    </xf>
    <xf numFmtId="2" fontId="52" fillId="0" borderId="30" xfId="8" applyNumberFormat="1" applyFont="1" applyFill="1" applyBorder="1" applyAlignment="1">
      <alignment horizontal="center" vertical="top"/>
    </xf>
    <xf numFmtId="2" fontId="52" fillId="0" borderId="29" xfId="8" applyNumberFormat="1" applyFont="1" applyFill="1" applyBorder="1" applyAlignment="1">
      <alignment horizontal="center" vertical="top"/>
    </xf>
    <xf numFmtId="2" fontId="52" fillId="0" borderId="31" xfId="8" applyNumberFormat="1" applyFont="1" applyFill="1" applyBorder="1" applyAlignment="1">
      <alignment horizontal="center" vertical="top"/>
    </xf>
    <xf numFmtId="2" fontId="26" fillId="0" borderId="30" xfId="79" applyNumberFormat="1" applyFont="1" applyFill="1" applyBorder="1" applyAlignment="1">
      <alignment horizontal="center" vertical="center" wrapText="1" shrinkToFit="1"/>
    </xf>
    <xf numFmtId="2" fontId="26" fillId="0" borderId="29" xfId="79" applyNumberFormat="1" applyFont="1" applyFill="1" applyBorder="1" applyAlignment="1">
      <alignment horizontal="center" vertical="center" wrapText="1" shrinkToFit="1"/>
    </xf>
    <xf numFmtId="2" fontId="26" fillId="0" borderId="31" xfId="79" applyNumberFormat="1" applyFont="1" applyFill="1" applyBorder="1" applyAlignment="1">
      <alignment horizontal="center" vertical="center" wrapText="1" shrinkToFit="1"/>
    </xf>
    <xf numFmtId="168" fontId="26" fillId="0" borderId="30" xfId="79" applyNumberFormat="1" applyFont="1" applyFill="1" applyBorder="1" applyAlignment="1">
      <alignment horizontal="center" vertical="center" shrinkToFit="1"/>
    </xf>
    <xf numFmtId="168" fontId="26" fillId="0" borderId="29" xfId="79" applyNumberFormat="1" applyFont="1" applyFill="1" applyBorder="1" applyAlignment="1">
      <alignment horizontal="center" vertical="center" shrinkToFit="1"/>
    </xf>
    <xf numFmtId="168" fontId="26" fillId="0" borderId="31" xfId="79" applyNumberFormat="1" applyFont="1" applyFill="1" applyBorder="1" applyAlignment="1">
      <alignment horizontal="center" vertical="center" shrinkToFit="1"/>
    </xf>
    <xf numFmtId="49" fontId="11" fillId="0" borderId="18" xfId="0" applyNumberFormat="1" applyFont="1" applyFill="1" applyBorder="1" applyAlignment="1">
      <alignment horizontal="center" vertical="center" wrapText="1"/>
    </xf>
    <xf numFmtId="49" fontId="11" fillId="0" borderId="23" xfId="0" applyNumberFormat="1" applyFont="1" applyFill="1" applyBorder="1" applyAlignment="1">
      <alignment horizontal="center" vertical="center" wrapText="1"/>
    </xf>
    <xf numFmtId="49" fontId="11" fillId="0" borderId="18" xfId="0" applyNumberFormat="1" applyFont="1" applyFill="1" applyBorder="1" applyAlignment="1">
      <alignment horizontal="left" vertical="center" wrapText="1"/>
    </xf>
    <xf numFmtId="49" fontId="11" fillId="0" borderId="23" xfId="0" applyNumberFormat="1" applyFont="1" applyFill="1" applyBorder="1" applyAlignment="1">
      <alignment horizontal="left" vertical="center" wrapText="1"/>
    </xf>
    <xf numFmtId="0" fontId="11" fillId="0" borderId="18" xfId="0" applyNumberFormat="1" applyFont="1" applyFill="1" applyBorder="1" applyAlignment="1">
      <alignment horizontal="center" vertical="center"/>
    </xf>
    <xf numFmtId="0" fontId="11" fillId="0" borderId="23" xfId="0" applyNumberFormat="1" applyFont="1" applyFill="1" applyBorder="1" applyAlignment="1">
      <alignment horizontal="center" vertical="center"/>
    </xf>
    <xf numFmtId="172" fontId="11" fillId="0" borderId="30" xfId="0" applyNumberFormat="1" applyFont="1" applyFill="1" applyBorder="1" applyAlignment="1">
      <alignment horizontal="center" vertical="center"/>
    </xf>
    <xf numFmtId="172" fontId="11" fillId="0" borderId="29" xfId="0" applyNumberFormat="1" applyFont="1" applyFill="1" applyBorder="1" applyAlignment="1">
      <alignment horizontal="center" vertical="center"/>
    </xf>
    <xf numFmtId="172" fontId="11" fillId="0" borderId="31" xfId="0" applyNumberFormat="1" applyFont="1" applyFill="1" applyBorder="1" applyAlignment="1">
      <alignment horizontal="center" vertical="center"/>
    </xf>
    <xf numFmtId="171" fontId="26" fillId="0" borderId="5" xfId="0" applyNumberFormat="1" applyFont="1" applyFill="1" applyBorder="1" applyAlignment="1">
      <alignment horizontal="center" vertical="center" shrinkToFit="1"/>
    </xf>
    <xf numFmtId="49" fontId="26" fillId="0" borderId="5" xfId="4" applyNumberFormat="1" applyFont="1" applyFill="1" applyBorder="1" applyAlignment="1">
      <alignment horizontal="left" vertical="top" wrapText="1"/>
    </xf>
    <xf numFmtId="0" fontId="26" fillId="0" borderId="27" xfId="4" applyNumberFormat="1" applyFont="1" applyFill="1" applyBorder="1" applyAlignment="1">
      <alignment horizontal="center" vertical="center" shrinkToFit="1"/>
    </xf>
    <xf numFmtId="0" fontId="76" fillId="0" borderId="36" xfId="0" applyFont="1" applyFill="1" applyBorder="1" applyAlignment="1">
      <alignment horizontal="center"/>
    </xf>
    <xf numFmtId="0" fontId="76" fillId="0" borderId="22" xfId="0" applyFont="1" applyFill="1" applyBorder="1" applyAlignment="1">
      <alignment horizontal="center"/>
    </xf>
    <xf numFmtId="49" fontId="26" fillId="0" borderId="5" xfId="0" applyNumberFormat="1" applyFont="1" applyFill="1" applyBorder="1" applyAlignment="1">
      <alignment horizontal="left" vertical="top" wrapText="1"/>
    </xf>
    <xf numFmtId="49" fontId="26" fillId="0" borderId="5" xfId="6" applyNumberFormat="1" applyFont="1" applyFill="1" applyBorder="1" applyAlignment="1">
      <alignment horizontal="center" vertical="center" wrapText="1"/>
    </xf>
    <xf numFmtId="49" fontId="26" fillId="0" borderId="5" xfId="6" applyNumberFormat="1" applyFont="1" applyFill="1" applyBorder="1" applyAlignment="1">
      <alignment horizontal="left" vertical="center" wrapText="1"/>
    </xf>
    <xf numFmtId="0" fontId="26" fillId="0" borderId="5" xfId="6" applyNumberFormat="1" applyFont="1" applyFill="1" applyBorder="1" applyAlignment="1">
      <alignment horizontal="center" vertical="center"/>
    </xf>
    <xf numFmtId="2" fontId="26" fillId="0" borderId="5" xfId="6" applyNumberFormat="1" applyFont="1" applyFill="1" applyBorder="1" applyAlignment="1">
      <alignment horizontal="center" vertical="center" wrapText="1" shrinkToFit="1"/>
    </xf>
    <xf numFmtId="173" fontId="26" fillId="0" borderId="5" xfId="0" applyNumberFormat="1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right"/>
    </xf>
    <xf numFmtId="0" fontId="9" fillId="0" borderId="0" xfId="2" applyNumberFormat="1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left"/>
    </xf>
    <xf numFmtId="2" fontId="23" fillId="0" borderId="0" xfId="2" applyNumberFormat="1" applyFont="1" applyFill="1" applyBorder="1" applyAlignment="1">
      <alignment horizontal="center" vertical="center" shrinkToFit="1"/>
    </xf>
    <xf numFmtId="0" fontId="35" fillId="0" borderId="7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22" xfId="2" applyFont="1" applyFill="1" applyBorder="1" applyAlignment="1">
      <alignment horizontal="center" vertical="center" wrapText="1"/>
    </xf>
    <xf numFmtId="0" fontId="26" fillId="0" borderId="8" xfId="2" applyFont="1" applyFill="1" applyBorder="1" applyAlignment="1">
      <alignment horizontal="center" vertical="center" textRotation="90" wrapText="1"/>
    </xf>
    <xf numFmtId="0" fontId="26" fillId="0" borderId="15" xfId="2" applyFont="1" applyFill="1" applyBorder="1" applyAlignment="1">
      <alignment horizontal="center" vertical="center" textRotation="90" wrapText="1"/>
    </xf>
    <xf numFmtId="0" fontId="26" fillId="0" borderId="23" xfId="2" applyFont="1" applyFill="1" applyBorder="1" applyAlignment="1">
      <alignment horizontal="center" vertical="center" textRotation="90" wrapText="1"/>
    </xf>
    <xf numFmtId="0" fontId="26" fillId="0" borderId="8" xfId="2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/>
    </xf>
    <xf numFmtId="0" fontId="37" fillId="0" borderId="23" xfId="0" applyFont="1" applyFill="1" applyBorder="1" applyAlignment="1">
      <alignment horizontal="center"/>
    </xf>
    <xf numFmtId="0" fontId="35" fillId="0" borderId="9" xfId="2" applyFont="1" applyFill="1" applyBorder="1" applyAlignment="1">
      <alignment horizontal="center" vertical="center" textRotation="90" wrapText="1"/>
    </xf>
    <xf numFmtId="0" fontId="37" fillId="0" borderId="6" xfId="2" applyFont="1" applyFill="1" applyBorder="1"/>
    <xf numFmtId="0" fontId="37" fillId="0" borderId="10" xfId="2" applyFont="1" applyFill="1" applyBorder="1"/>
    <xf numFmtId="0" fontId="37" fillId="0" borderId="16" xfId="2" applyFont="1" applyFill="1" applyBorder="1"/>
    <xf numFmtId="0" fontId="37" fillId="0" borderId="0" xfId="2" applyFont="1" applyFill="1" applyBorder="1"/>
    <xf numFmtId="0" fontId="37" fillId="0" borderId="17" xfId="2" applyFont="1" applyFill="1" applyBorder="1"/>
    <xf numFmtId="0" fontId="37" fillId="0" borderId="24" xfId="2" applyFont="1" applyFill="1" applyBorder="1"/>
    <xf numFmtId="0" fontId="37" fillId="0" borderId="1" xfId="2" applyFont="1" applyFill="1" applyBorder="1"/>
    <xf numFmtId="0" fontId="37" fillId="0" borderId="25" xfId="2" applyFont="1" applyFill="1" applyBorder="1"/>
    <xf numFmtId="0" fontId="35" fillId="0" borderId="6" xfId="2" applyFont="1" applyFill="1" applyBorder="1" applyAlignment="1">
      <alignment horizontal="center" vertical="center" textRotation="90" wrapText="1"/>
    </xf>
    <xf numFmtId="0" fontId="35" fillId="0" borderId="10" xfId="2" applyFont="1" applyFill="1" applyBorder="1" applyAlignment="1">
      <alignment horizontal="center" vertical="center" textRotation="90" wrapText="1"/>
    </xf>
    <xf numFmtId="0" fontId="35" fillId="0" borderId="16" xfId="2" applyFont="1" applyFill="1" applyBorder="1" applyAlignment="1">
      <alignment horizontal="center" vertical="center" textRotation="90" wrapText="1"/>
    </xf>
    <xf numFmtId="0" fontId="35" fillId="0" borderId="0" xfId="2" applyFont="1" applyFill="1" applyBorder="1" applyAlignment="1">
      <alignment horizontal="center" vertical="center" textRotation="90" wrapText="1"/>
    </xf>
    <xf numFmtId="0" fontId="35" fillId="0" borderId="17" xfId="2" applyFont="1" applyFill="1" applyBorder="1" applyAlignment="1">
      <alignment horizontal="center" vertical="center" textRotation="90" wrapText="1"/>
    </xf>
    <xf numFmtId="0" fontId="35" fillId="0" borderId="24" xfId="2" applyFont="1" applyFill="1" applyBorder="1" applyAlignment="1">
      <alignment horizontal="center" vertical="center" textRotation="90" wrapText="1"/>
    </xf>
    <xf numFmtId="0" fontId="35" fillId="0" borderId="1" xfId="2" applyFont="1" applyFill="1" applyBorder="1" applyAlignment="1">
      <alignment horizontal="center" vertical="center" textRotation="90" wrapText="1"/>
    </xf>
    <xf numFmtId="0" fontId="35" fillId="0" borderId="25" xfId="2" applyFont="1" applyFill="1" applyBorder="1" applyAlignment="1">
      <alignment horizontal="center" vertical="center" textRotation="90" wrapText="1"/>
    </xf>
    <xf numFmtId="14" fontId="8" fillId="0" borderId="0" xfId="2" applyNumberFormat="1" applyFont="1" applyFill="1" applyBorder="1" applyAlignment="1">
      <alignment horizontal="left"/>
    </xf>
    <xf numFmtId="0" fontId="27" fillId="0" borderId="0" xfId="2" applyFont="1" applyFill="1" applyAlignment="1">
      <alignment horizontal="center" shrinkToFit="1"/>
    </xf>
    <xf numFmtId="172" fontId="27" fillId="0" borderId="0" xfId="2" applyNumberFormat="1" applyFont="1" applyFill="1" applyBorder="1" applyAlignment="1">
      <alignment horizontal="left"/>
    </xf>
    <xf numFmtId="0" fontId="27" fillId="0" borderId="0" xfId="2" applyFont="1" applyFill="1" applyBorder="1" applyAlignment="1">
      <alignment horizontal="center" wrapText="1"/>
    </xf>
    <xf numFmtId="0" fontId="27" fillId="0" borderId="0" xfId="2" applyFont="1" applyFill="1" applyBorder="1" applyAlignment="1">
      <alignment horizontal="center"/>
    </xf>
    <xf numFmtId="0" fontId="25" fillId="0" borderId="0" xfId="2" applyFont="1" applyFill="1" applyBorder="1" applyAlignment="1">
      <alignment horizontal="center" vertical="center"/>
    </xf>
    <xf numFmtId="2" fontId="27" fillId="0" borderId="0" xfId="2" applyNumberFormat="1" applyFont="1" applyFill="1" applyAlignment="1">
      <alignment horizontal="left" vertical="center" shrinkToFit="1"/>
    </xf>
    <xf numFmtId="0" fontId="28" fillId="0" borderId="0" xfId="2" applyFont="1" applyFill="1" applyAlignment="1">
      <alignment horizontal="left" vertical="center" shrinkToFit="1"/>
    </xf>
    <xf numFmtId="0" fontId="25" fillId="0" borderId="0" xfId="2" applyFont="1" applyFill="1" applyBorder="1" applyAlignment="1">
      <alignment horizontal="center"/>
    </xf>
    <xf numFmtId="0" fontId="38" fillId="0" borderId="11" xfId="2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38" fillId="0" borderId="13" xfId="2" applyFont="1" applyFill="1" applyBorder="1" applyAlignment="1">
      <alignment horizontal="center" vertical="center" wrapText="1"/>
    </xf>
    <xf numFmtId="0" fontId="11" fillId="0" borderId="36" xfId="210" applyNumberFormat="1" applyFont="1" applyFill="1" applyBorder="1" applyAlignment="1">
      <alignment horizontal="center" vertical="center" shrinkToFit="1"/>
    </xf>
    <xf numFmtId="0" fontId="11" fillId="0" borderId="22" xfId="210" applyNumberFormat="1" applyFont="1" applyFill="1" applyBorder="1" applyAlignment="1">
      <alignment horizontal="center" vertical="center" shrinkToFit="1"/>
    </xf>
    <xf numFmtId="49" fontId="11" fillId="0" borderId="18" xfId="210" applyNumberFormat="1" applyFont="1" applyFill="1" applyBorder="1" applyAlignment="1">
      <alignment horizontal="center" vertical="center" wrapText="1"/>
    </xf>
    <xf numFmtId="49" fontId="11" fillId="0" borderId="23" xfId="210" applyNumberFormat="1" applyFont="1" applyFill="1" applyBorder="1" applyAlignment="1">
      <alignment horizontal="center" vertical="center" wrapText="1"/>
    </xf>
    <xf numFmtId="49" fontId="11" fillId="0" borderId="18" xfId="210" applyNumberFormat="1" applyFont="1" applyFill="1" applyBorder="1" applyAlignment="1">
      <alignment horizontal="left" vertical="center" wrapText="1"/>
    </xf>
    <xf numFmtId="49" fontId="11" fillId="0" borderId="23" xfId="210" applyNumberFormat="1" applyFont="1" applyFill="1" applyBorder="1" applyAlignment="1">
      <alignment horizontal="left" vertical="center" wrapText="1"/>
    </xf>
    <xf numFmtId="0" fontId="11" fillId="0" borderId="18" xfId="210" applyNumberFormat="1" applyFont="1" applyFill="1" applyBorder="1" applyAlignment="1">
      <alignment horizontal="center" vertical="center"/>
    </xf>
    <xf numFmtId="0" fontId="11" fillId="0" borderId="23" xfId="210" applyNumberFormat="1" applyFont="1" applyFill="1" applyBorder="1" applyAlignment="1">
      <alignment horizontal="center" vertical="center"/>
    </xf>
    <xf numFmtId="1" fontId="11" fillId="0" borderId="18" xfId="210" applyNumberFormat="1" applyFont="1" applyFill="1" applyBorder="1" applyAlignment="1">
      <alignment horizontal="center" vertical="center" shrinkToFit="1"/>
    </xf>
    <xf numFmtId="1" fontId="11" fillId="0" borderId="23" xfId="210" applyNumberFormat="1" applyFont="1" applyFill="1" applyBorder="1" applyAlignment="1">
      <alignment horizontal="center" vertical="center" shrinkToFit="1"/>
    </xf>
    <xf numFmtId="171" fontId="11" fillId="0" borderId="30" xfId="210" applyNumberFormat="1" applyFont="1" applyFill="1" applyBorder="1" applyAlignment="1">
      <alignment horizontal="center" vertical="center" shrinkToFit="1"/>
    </xf>
    <xf numFmtId="171" fontId="11" fillId="0" borderId="29" xfId="210" applyNumberFormat="1" applyFont="1" applyFill="1" applyBorder="1" applyAlignment="1">
      <alignment horizontal="center" vertical="center" shrinkToFit="1"/>
    </xf>
    <xf numFmtId="171" fontId="11" fillId="0" borderId="31" xfId="210" applyNumberFormat="1" applyFont="1" applyFill="1" applyBorder="1" applyAlignment="1">
      <alignment horizontal="center" vertical="center" shrinkToFit="1"/>
    </xf>
    <xf numFmtId="0" fontId="11" fillId="0" borderId="14" xfId="0" applyNumberFormat="1" applyFont="1" applyFill="1" applyBorder="1" applyAlignment="1">
      <alignment horizontal="center" vertical="center" shrinkToFit="1"/>
    </xf>
    <xf numFmtId="49" fontId="11" fillId="0" borderId="15" xfId="0" applyNumberFormat="1" applyFont="1" applyFill="1" applyBorder="1" applyAlignment="1">
      <alignment horizontal="center" vertical="center" wrapText="1"/>
    </xf>
    <xf numFmtId="49" fontId="11" fillId="0" borderId="18" xfId="0" applyNumberFormat="1" applyFont="1" applyFill="1" applyBorder="1" applyAlignment="1">
      <alignment horizontal="left" vertical="top" wrapText="1"/>
    </xf>
    <xf numFmtId="49" fontId="11" fillId="0" borderId="15" xfId="0" applyNumberFormat="1" applyFont="1" applyFill="1" applyBorder="1" applyAlignment="1">
      <alignment horizontal="left" vertical="top" wrapText="1"/>
    </xf>
    <xf numFmtId="0" fontId="11" fillId="0" borderId="15" xfId="0" applyNumberFormat="1" applyFont="1" applyFill="1" applyBorder="1" applyAlignment="1">
      <alignment horizontal="center" vertical="center"/>
    </xf>
    <xf numFmtId="1" fontId="11" fillId="0" borderId="18" xfId="0" applyNumberFormat="1" applyFont="1" applyFill="1" applyBorder="1" applyAlignment="1">
      <alignment horizontal="center" vertical="center" shrinkToFit="1"/>
    </xf>
    <xf numFmtId="1" fontId="11" fillId="0" borderId="15" xfId="0" applyNumberFormat="1" applyFont="1" applyFill="1" applyBorder="1" applyAlignment="1">
      <alignment horizontal="center" vertical="center" shrinkToFit="1"/>
    </xf>
    <xf numFmtId="2" fontId="26" fillId="0" borderId="32" xfId="9" applyNumberFormat="1" applyFont="1" applyFill="1" applyBorder="1" applyAlignment="1">
      <alignment horizontal="center" vertical="center"/>
    </xf>
    <xf numFmtId="2" fontId="11" fillId="0" borderId="33" xfId="0" applyNumberFormat="1" applyFont="1" applyFill="1" applyBorder="1" applyAlignment="1">
      <alignment horizontal="center" vertical="center" shrinkToFit="1"/>
    </xf>
    <xf numFmtId="2" fontId="11" fillId="0" borderId="35" xfId="0" applyNumberFormat="1" applyFont="1" applyFill="1" applyBorder="1" applyAlignment="1">
      <alignment horizontal="center" vertical="center" shrinkToFit="1"/>
    </xf>
    <xf numFmtId="2" fontId="11" fillId="0" borderId="15" xfId="0" applyNumberFormat="1" applyFont="1" applyFill="1" applyBorder="1" applyAlignment="1">
      <alignment horizontal="center" vertical="center" shrinkToFit="1"/>
    </xf>
    <xf numFmtId="2" fontId="11" fillId="0" borderId="24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2" fontId="11" fillId="0" borderId="25" xfId="0" applyNumberFormat="1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 wrapText="1"/>
    </xf>
    <xf numFmtId="49" fontId="26" fillId="0" borderId="23" xfId="0" applyNumberFormat="1" applyFont="1" applyFill="1" applyBorder="1" applyAlignment="1">
      <alignment horizontal="center" vertical="center" wrapText="1"/>
    </xf>
    <xf numFmtId="49" fontId="26" fillId="0" borderId="18" xfId="0" applyNumberFormat="1" applyFont="1" applyFill="1" applyBorder="1" applyAlignment="1">
      <alignment horizontal="left" vertical="center" wrapText="1"/>
    </xf>
    <xf numFmtId="49" fontId="26" fillId="0" borderId="23" xfId="0" applyNumberFormat="1" applyFont="1" applyFill="1" applyBorder="1" applyAlignment="1">
      <alignment horizontal="left" vertical="center" wrapText="1"/>
    </xf>
    <xf numFmtId="0" fontId="26" fillId="0" borderId="18" xfId="0" applyNumberFormat="1" applyFont="1" applyFill="1" applyBorder="1" applyAlignment="1">
      <alignment horizontal="center" vertical="center"/>
    </xf>
    <xf numFmtId="0" fontId="26" fillId="0" borderId="23" xfId="0" applyNumberFormat="1" applyFont="1" applyFill="1" applyBorder="1" applyAlignment="1">
      <alignment horizontal="center" vertical="center"/>
    </xf>
    <xf numFmtId="171" fontId="26" fillId="0" borderId="18" xfId="0" applyNumberFormat="1" applyFont="1" applyFill="1" applyBorder="1" applyAlignment="1">
      <alignment horizontal="center" vertical="center" shrinkToFit="1"/>
    </xf>
    <xf numFmtId="171" fontId="26" fillId="0" borderId="23" xfId="0" applyNumberFormat="1" applyFont="1" applyFill="1" applyBorder="1" applyAlignment="1">
      <alignment horizontal="center" vertical="center" shrinkToFit="1"/>
    </xf>
    <xf numFmtId="168" fontId="26" fillId="0" borderId="30" xfId="0" applyNumberFormat="1" applyFont="1" applyFill="1" applyBorder="1" applyAlignment="1">
      <alignment horizontal="center" vertical="center" shrinkToFit="1"/>
    </xf>
    <xf numFmtId="168" fontId="26" fillId="0" borderId="29" xfId="0" applyNumberFormat="1" applyFont="1" applyFill="1" applyBorder="1" applyAlignment="1">
      <alignment horizontal="center" vertical="center" shrinkToFit="1"/>
    </xf>
    <xf numFmtId="168" fontId="26" fillId="0" borderId="31" xfId="0" applyNumberFormat="1" applyFont="1" applyFill="1" applyBorder="1" applyAlignment="1">
      <alignment horizontal="center" vertical="center" shrinkToFit="1"/>
    </xf>
    <xf numFmtId="2" fontId="26" fillId="0" borderId="30" xfId="4" applyNumberFormat="1" applyFont="1" applyFill="1" applyBorder="1" applyAlignment="1">
      <alignment horizontal="center" vertical="center" wrapText="1" shrinkToFit="1"/>
    </xf>
    <xf numFmtId="2" fontId="26" fillId="0" borderId="29" xfId="4" applyNumberFormat="1" applyFont="1" applyFill="1" applyBorder="1" applyAlignment="1">
      <alignment horizontal="center" vertical="center" wrapText="1" shrinkToFit="1"/>
    </xf>
    <xf numFmtId="2" fontId="26" fillId="0" borderId="31" xfId="4" applyNumberFormat="1" applyFont="1" applyFill="1" applyBorder="1" applyAlignment="1">
      <alignment horizontal="center" vertical="center" wrapText="1" shrinkToFit="1"/>
    </xf>
    <xf numFmtId="2" fontId="26" fillId="0" borderId="18" xfId="0" applyNumberFormat="1" applyFont="1" applyFill="1" applyBorder="1" applyAlignment="1">
      <alignment horizontal="center" vertical="center" shrinkToFit="1"/>
    </xf>
    <xf numFmtId="2" fontId="26" fillId="0" borderId="23" xfId="0" applyNumberFormat="1" applyFont="1" applyFill="1" applyBorder="1" applyAlignment="1">
      <alignment horizontal="center" vertical="center" shrinkToFit="1"/>
    </xf>
    <xf numFmtId="2" fontId="26" fillId="0" borderId="40" xfId="0" applyNumberFormat="1" applyFont="1" applyFill="1" applyBorder="1" applyAlignment="1">
      <alignment horizontal="center" vertical="center" shrinkToFit="1"/>
    </xf>
    <xf numFmtId="2" fontId="26" fillId="0" borderId="41" xfId="0" applyNumberFormat="1" applyFont="1" applyFill="1" applyBorder="1" applyAlignment="1">
      <alignment horizontal="center" vertical="center" shrinkToFit="1"/>
    </xf>
    <xf numFmtId="2" fontId="26" fillId="0" borderId="30" xfId="0" applyNumberFormat="1" applyFont="1" applyFill="1" applyBorder="1" applyAlignment="1">
      <alignment horizontal="center" vertical="center" shrinkToFit="1"/>
    </xf>
    <xf numFmtId="2" fontId="26" fillId="0" borderId="29" xfId="0" applyNumberFormat="1" applyFont="1" applyFill="1" applyBorder="1" applyAlignment="1">
      <alignment horizontal="center" vertical="center" shrinkToFit="1"/>
    </xf>
    <xf numFmtId="2" fontId="26" fillId="0" borderId="31" xfId="0" applyNumberFormat="1" applyFont="1" applyFill="1" applyBorder="1" applyAlignment="1">
      <alignment horizontal="center" vertical="center" shrinkToFit="1"/>
    </xf>
    <xf numFmtId="2" fontId="11" fillId="0" borderId="4" xfId="0" applyNumberFormat="1" applyFont="1" applyFill="1" applyBorder="1" applyAlignment="1">
      <alignment horizontal="center" vertical="center" shrinkToFit="1"/>
    </xf>
    <xf numFmtId="2" fontId="11" fillId="0" borderId="40" xfId="210" applyNumberFormat="1" applyFont="1" applyFill="1" applyBorder="1" applyAlignment="1">
      <alignment horizontal="center" vertical="center" shrinkToFit="1"/>
    </xf>
    <xf numFmtId="2" fontId="11" fillId="0" borderId="41" xfId="210" applyNumberFormat="1" applyFont="1" applyFill="1" applyBorder="1" applyAlignment="1">
      <alignment horizontal="center" vertical="center" shrinkToFit="1"/>
    </xf>
    <xf numFmtId="0" fontId="34" fillId="0" borderId="0" xfId="2" applyFont="1" applyFill="1" applyBorder="1" applyAlignment="1">
      <alignment horizontal="center" vertical="center"/>
    </xf>
    <xf numFmtId="2" fontId="35" fillId="0" borderId="6" xfId="2" applyNumberFormat="1" applyFont="1" applyFill="1" applyBorder="1" applyAlignment="1">
      <alignment horizontal="center" vertical="center" textRotation="90" wrapText="1"/>
    </xf>
    <xf numFmtId="2" fontId="35" fillId="0" borderId="0" xfId="2" applyNumberFormat="1" applyFont="1" applyFill="1" applyBorder="1" applyAlignment="1">
      <alignment horizontal="center" textRotation="90" wrapText="1"/>
    </xf>
    <xf numFmtId="2" fontId="11" fillId="0" borderId="34" xfId="0" applyNumberFormat="1" applyFont="1" applyFill="1" applyBorder="1" applyAlignment="1">
      <alignment horizontal="center" vertical="center" shrinkToFit="1"/>
    </xf>
    <xf numFmtId="0" fontId="35" fillId="0" borderId="57" xfId="2" applyFont="1" applyFill="1" applyBorder="1" applyAlignment="1">
      <alignment horizontal="center" vertical="center" textRotation="90" wrapText="1"/>
    </xf>
    <xf numFmtId="0" fontId="35" fillId="0" borderId="19" xfId="2" applyFont="1" applyFill="1" applyBorder="1" applyAlignment="1">
      <alignment horizontal="center" vertical="center" textRotation="90" wrapText="1"/>
    </xf>
    <xf numFmtId="0" fontId="35" fillId="0" borderId="26" xfId="2" applyFont="1" applyFill="1" applyBorder="1" applyAlignment="1">
      <alignment horizontal="center" vertical="center" textRotation="90" wrapText="1"/>
    </xf>
    <xf numFmtId="0" fontId="84" fillId="0" borderId="0" xfId="75" applyNumberFormat="1" applyFont="1" applyFill="1" applyBorder="1" applyAlignment="1">
      <alignment horizontal="center" vertical="top" wrapText="1"/>
    </xf>
    <xf numFmtId="0" fontId="81" fillId="0" borderId="0" xfId="166" applyFont="1" applyFill="1" applyAlignment="1">
      <alignment horizontal="center"/>
    </xf>
    <xf numFmtId="9" fontId="49" fillId="0" borderId="32" xfId="2" applyNumberFormat="1" applyFont="1" applyFill="1" applyBorder="1" applyAlignment="1">
      <alignment horizontal="center" vertical="center" shrinkToFit="1"/>
    </xf>
  </cellXfs>
  <cellStyles count="247">
    <cellStyle name="20% - Акцент1" xfId="13"/>
    <cellStyle name="20% - Акцент2" xfId="14"/>
    <cellStyle name="20% - Акцент3" xfId="15"/>
    <cellStyle name="20% - Акцент4" xfId="16"/>
    <cellStyle name="20% - Акцент5" xfId="17"/>
    <cellStyle name="20% - Акцент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Акцент1" xfId="25"/>
    <cellStyle name="60% - Акцент2" xfId="26"/>
    <cellStyle name="60% - Акцент3" xfId="27"/>
    <cellStyle name="60% - Акцент4" xfId="28"/>
    <cellStyle name="60% - Акцент5" xfId="29"/>
    <cellStyle name="60% - Акцент6" xfId="30"/>
    <cellStyle name="Comma 2" xfId="31"/>
    <cellStyle name="Comma 2 2" xfId="32"/>
    <cellStyle name="Comma 3" xfId="33"/>
    <cellStyle name="Currency 2" xfId="34"/>
    <cellStyle name="Euro" xfId="35"/>
    <cellStyle name="Hyperlink 2" xfId="36"/>
    <cellStyle name="Normal" xfId="0" builtinId="0"/>
    <cellStyle name="Normal 10" xfId="37"/>
    <cellStyle name="Normal 10 2" xfId="38"/>
    <cellStyle name="Normal 10 2 2 2" xfId="39"/>
    <cellStyle name="Normal 10 3" xfId="40"/>
    <cellStyle name="Normal 10 3 2" xfId="41"/>
    <cellStyle name="Normal 10 3 2 2" xfId="42"/>
    <cellStyle name="Normal 10 4" xfId="43"/>
    <cellStyle name="Normal 11" xfId="44"/>
    <cellStyle name="Normal 11 2" xfId="1"/>
    <cellStyle name="Normal 11 2 2" xfId="45"/>
    <cellStyle name="Normal 11 2 3" xfId="46"/>
    <cellStyle name="Normal 11 2 3 2" xfId="47"/>
    <cellStyle name="Normal 11 2 3 2 2" xfId="48"/>
    <cellStyle name="Normal 11 2 3 3" xfId="49"/>
    <cellStyle name="Normal 11 2 4" xfId="50"/>
    <cellStyle name="Normal 11 3" xfId="51"/>
    <cellStyle name="Normal 12" xfId="52"/>
    <cellStyle name="Normal 13" xfId="53"/>
    <cellStyle name="Normal 13 2" xfId="54"/>
    <cellStyle name="Normal 13 2 2" xfId="55"/>
    <cellStyle name="Normal 13 3" xfId="10"/>
    <cellStyle name="Normal 13 3 2" xfId="56"/>
    <cellStyle name="Normal 13 3 3" xfId="57"/>
    <cellStyle name="Normal 13 6" xfId="58"/>
    <cellStyle name="Normal 14" xfId="59"/>
    <cellStyle name="Normal 14 2" xfId="60"/>
    <cellStyle name="Normal 14 3" xfId="61"/>
    <cellStyle name="Normal 14 4" xfId="62"/>
    <cellStyle name="Normal 14 5" xfId="63"/>
    <cellStyle name="Normal 15" xfId="64"/>
    <cellStyle name="Normal 15 2" xfId="65"/>
    <cellStyle name="Normal 16" xfId="66"/>
    <cellStyle name="Normal 16 2" xfId="67"/>
    <cellStyle name="Normal 17" xfId="68"/>
    <cellStyle name="Normal 17 2" xfId="69"/>
    <cellStyle name="Normal 18" xfId="70"/>
    <cellStyle name="Normal 18 2" xfId="71"/>
    <cellStyle name="Normal 19" xfId="72"/>
    <cellStyle name="Normal 19 2" xfId="73"/>
    <cellStyle name="Normal 19 3" xfId="74"/>
    <cellStyle name="Normal 2" xfId="75"/>
    <cellStyle name="Normal 2 2" xfId="76"/>
    <cellStyle name="Normal 2 2 2" xfId="77"/>
    <cellStyle name="Normal 2 2 2 2" xfId="2"/>
    <cellStyle name="Normal 2 2 3" xfId="7"/>
    <cellStyle name="Normal 2 2_1-001-15 poliet" xfId="78"/>
    <cellStyle name="Normal 2 3" xfId="79"/>
    <cellStyle name="Normal 2 3 2" xfId="80"/>
    <cellStyle name="Normal 2 3 2 2" xfId="81"/>
    <cellStyle name="Normal 2 3 2 2 2" xfId="82"/>
    <cellStyle name="Normal 2 3 2 3" xfId="83"/>
    <cellStyle name="Normal 2 3 2 3 2" xfId="84"/>
    <cellStyle name="Normal 2 3 2 3 2 2" xfId="85"/>
    <cellStyle name="Normal 2 3 2 3 2 3" xfId="86"/>
    <cellStyle name="Normal 2 3 2 4" xfId="87"/>
    <cellStyle name="Normal 2 3 2 5" xfId="88"/>
    <cellStyle name="Normal 2 3 2 6" xfId="89"/>
    <cellStyle name="Normal 2 3 2 6 2" xfId="90"/>
    <cellStyle name="Normal 2 3 2 6 3" xfId="91"/>
    <cellStyle name="Normal 2 3 2 6 4" xfId="92"/>
    <cellStyle name="Normal 2 3 2 7" xfId="93"/>
    <cellStyle name="Normal 2 3 2 7 2" xfId="94"/>
    <cellStyle name="Normal 2 3 2 7 2 2" xfId="95"/>
    <cellStyle name="Normal 2 3 2 7 2 2 2" xfId="4"/>
    <cellStyle name="Normal 2 3 2 8" xfId="96"/>
    <cellStyle name="Normal 2 3 3" xfId="97"/>
    <cellStyle name="Normal 2 3 4" xfId="98"/>
    <cellStyle name="Normal 2 3 4 2" xfId="99"/>
    <cellStyle name="Normal 2 3 4 3" xfId="100"/>
    <cellStyle name="Normal 2 3 4 4" xfId="101"/>
    <cellStyle name="Normal 2 3 4 4 2" xfId="102"/>
    <cellStyle name="Normal 2 3 4 5" xfId="103"/>
    <cellStyle name="Normal 2 3 5" xfId="104"/>
    <cellStyle name="Normal 2 3 6" xfId="105"/>
    <cellStyle name="Normal 2 3 7" xfId="106"/>
    <cellStyle name="Normal 2 3 8" xfId="107"/>
    <cellStyle name="Normal 2 4" xfId="6"/>
    <cellStyle name="Normal 2 4 2" xfId="108"/>
    <cellStyle name="Normal 2 4 2 2" xfId="109"/>
    <cellStyle name="Normal 2 4 2 3" xfId="110"/>
    <cellStyle name="Normal 2 4 2 4" xfId="111"/>
    <cellStyle name="Normal 2 4 2 5" xfId="112"/>
    <cellStyle name="Normal 2 4 2 6" xfId="113"/>
    <cellStyle name="Normal 2 4 2 7" xfId="114"/>
    <cellStyle name="Normal 2 4 2 9" xfId="115"/>
    <cellStyle name="Normal 2 4 3" xfId="116"/>
    <cellStyle name="Normal 2 4 3 2" xfId="117"/>
    <cellStyle name="Normal 2 4 3 3" xfId="118"/>
    <cellStyle name="Normal 2 4 3 3 2" xfId="119"/>
    <cellStyle name="Normal 2 4 3 3 3" xfId="120"/>
    <cellStyle name="Normal 2 4 3 3 4" xfId="121"/>
    <cellStyle name="Normal 2 4 3 3 4 2" xfId="122"/>
    <cellStyle name="Normal 2 4 3 3 4 2 2" xfId="123"/>
    <cellStyle name="Normal 2 4 3 3 4 3" xfId="124"/>
    <cellStyle name="Normal 2 4 3 3 5" xfId="125"/>
    <cellStyle name="Normal 2 4 3 4" xfId="126"/>
    <cellStyle name="Normal 2 4 3 4 2" xfId="127"/>
    <cellStyle name="Normal 2 4 3 5" xfId="128"/>
    <cellStyle name="Normal 2 4 3 6" xfId="129"/>
    <cellStyle name="Normal 2 4 3 7" xfId="130"/>
    <cellStyle name="Normal 2 4 3 7 2" xfId="131"/>
    <cellStyle name="Normal 2 4 3 8" xfId="132"/>
    <cellStyle name="Normal 2 4 4" xfId="133"/>
    <cellStyle name="Normal 2 4 5" xfId="134"/>
    <cellStyle name="Normal 2 4 6" xfId="135"/>
    <cellStyle name="Normal 2 4 6 2" xfId="136"/>
    <cellStyle name="Normal 2 4 6 3" xfId="137"/>
    <cellStyle name="Normal 2 4 6 4" xfId="138"/>
    <cellStyle name="Normal 2 4 7" xfId="139"/>
    <cellStyle name="Normal 2 4 8" xfId="140"/>
    <cellStyle name="Normal 2 4_14-010-15" xfId="141"/>
    <cellStyle name="Normal 2 5" xfId="142"/>
    <cellStyle name="Normal 2 5 2" xfId="143"/>
    <cellStyle name="Normal 2 5 2 2" xfId="144"/>
    <cellStyle name="Normal 2 5 3" xfId="145"/>
    <cellStyle name="Normal 2 5 4" xfId="146"/>
    <cellStyle name="Normal 2 6" xfId="147"/>
    <cellStyle name="Normal 2 7" xfId="148"/>
    <cellStyle name="Normal 2_17-013-15 Ashtarak-kosh ZU" xfId="149"/>
    <cellStyle name="Normal 20" xfId="150"/>
    <cellStyle name="Normal 21" xfId="151"/>
    <cellStyle name="Normal 22" xfId="152"/>
    <cellStyle name="Normal 23" xfId="8"/>
    <cellStyle name="Normal 23 2" xfId="153"/>
    <cellStyle name="Normal 3" xfId="154"/>
    <cellStyle name="Normal 3 2" xfId="155"/>
    <cellStyle name="Normal 3 2 2" xfId="3"/>
    <cellStyle name="Normal 3 2 3" xfId="156"/>
    <cellStyle name="Normal 3 3" xfId="157"/>
    <cellStyle name="Normal 3 3 2" xfId="158"/>
    <cellStyle name="Normal 3 4" xfId="159"/>
    <cellStyle name="Normal 3 5" xfId="160"/>
    <cellStyle name="Normal 3_18-029-15" xfId="161"/>
    <cellStyle name="Normal 4" xfId="162"/>
    <cellStyle name="Normal 4 2" xfId="163"/>
    <cellStyle name="Normal 4 3" xfId="164"/>
    <cellStyle name="Normal 5" xfId="165"/>
    <cellStyle name="Normal 5 2" xfId="166"/>
    <cellStyle name="Normal 6" xfId="167"/>
    <cellStyle name="Normal 6 2" xfId="11"/>
    <cellStyle name="Normal 6 2 2" xfId="168"/>
    <cellStyle name="Normal 6 2 3" xfId="169"/>
    <cellStyle name="Normal 6 2 4" xfId="170"/>
    <cellStyle name="Normal 6 2 5" xfId="171"/>
    <cellStyle name="Normal 6 3" xfId="172"/>
    <cellStyle name="Normal 7" xfId="173"/>
    <cellStyle name="Normal 7 10" xfId="174"/>
    <cellStyle name="Normal 7 11" xfId="175"/>
    <cellStyle name="Normal 7 2" xfId="176"/>
    <cellStyle name="Normal 7 2 2" xfId="177"/>
    <cellStyle name="Normal 7 2 3" xfId="178"/>
    <cellStyle name="Normal 7 2 3 2" xfId="179"/>
    <cellStyle name="Normal 7 2 4" xfId="180"/>
    <cellStyle name="Normal 7 3" xfId="181"/>
    <cellStyle name="Normal 7 3 2" xfId="182"/>
    <cellStyle name="Normal 7 4" xfId="183"/>
    <cellStyle name="Normal 7 5" xfId="184"/>
    <cellStyle name="Normal 7 5 2" xfId="185"/>
    <cellStyle name="Normal 7 6" xfId="186"/>
    <cellStyle name="Normal 7 6 2" xfId="187"/>
    <cellStyle name="Normal 7 7" xfId="188"/>
    <cellStyle name="Normal 7 8" xfId="189"/>
    <cellStyle name="Normal 7 9" xfId="190"/>
    <cellStyle name="Normal 8" xfId="12"/>
    <cellStyle name="Normal 8 10" xfId="191"/>
    <cellStyle name="Normal 8 2" xfId="192"/>
    <cellStyle name="Normal 8 2 2" xfId="193"/>
    <cellStyle name="Normal 8 2 3" xfId="194"/>
    <cellStyle name="Normal 8 2 3 2" xfId="195"/>
    <cellStyle name="Normal 8 2 3 3" xfId="196"/>
    <cellStyle name="Normal 8 2 3 4" xfId="197"/>
    <cellStyle name="Normal 8 2 4" xfId="198"/>
    <cellStyle name="Normal 8 3" xfId="199"/>
    <cellStyle name="Normal 8 3 2" xfId="200"/>
    <cellStyle name="Normal 8 3 3" xfId="201"/>
    <cellStyle name="Normal 8 4" xfId="202"/>
    <cellStyle name="Normal 8 5" xfId="203"/>
    <cellStyle name="Normal 8 5 2" xfId="204"/>
    <cellStyle name="Normal 8 5 3" xfId="205"/>
    <cellStyle name="Normal 8 6" xfId="206"/>
    <cellStyle name="Normal 8 7" xfId="207"/>
    <cellStyle name="Normal 8 8" xfId="208"/>
    <cellStyle name="Normal 8 9" xfId="209"/>
    <cellStyle name="Normal 9" xfId="210"/>
    <cellStyle name="Normal 9 2" xfId="211"/>
    <cellStyle name="Normal 9 3" xfId="212"/>
    <cellStyle name="Normal 9 4" xfId="213"/>
    <cellStyle name="Normal 9 5" xfId="214"/>
    <cellStyle name="Normal 9 6" xfId="215"/>
    <cellStyle name="Normal_Artchut-2_plotina 3 2" xfId="5"/>
    <cellStyle name="Акцент1" xfId="216"/>
    <cellStyle name="Акцент2" xfId="217"/>
    <cellStyle name="Акцент3" xfId="218"/>
    <cellStyle name="Акцент4" xfId="219"/>
    <cellStyle name="Акцент5" xfId="220"/>
    <cellStyle name="Акцент6" xfId="221"/>
    <cellStyle name="Ввод " xfId="222"/>
    <cellStyle name="Вывод" xfId="223"/>
    <cellStyle name="Вычисление" xfId="224"/>
    <cellStyle name="Денежный 2" xfId="225"/>
    <cellStyle name="Заголовок 1" xfId="226"/>
    <cellStyle name="Заголовок 2" xfId="227"/>
    <cellStyle name="Заголовок 3" xfId="228"/>
    <cellStyle name="Заголовок 4" xfId="229"/>
    <cellStyle name="Итог" xfId="230"/>
    <cellStyle name="Контрольная ячейка" xfId="231"/>
    <cellStyle name="Название" xfId="232"/>
    <cellStyle name="Нейтральный" xfId="233"/>
    <cellStyle name="Обычный 2" xfId="9"/>
    <cellStyle name="Обычный 2 2" xfId="234"/>
    <cellStyle name="Обычный 2 2 2" xfId="235"/>
    <cellStyle name="Обычный 2 3" xfId="236"/>
    <cellStyle name="Обычный 3" xfId="237"/>
    <cellStyle name="Обычный 3 2" xfId="238"/>
    <cellStyle name="Плохой" xfId="239"/>
    <cellStyle name="Пояснение" xfId="240"/>
    <cellStyle name="Примечание" xfId="241"/>
    <cellStyle name="Примечание 2" xfId="242"/>
    <cellStyle name="Связанная ячейка" xfId="243"/>
    <cellStyle name="Текст предупреждения" xfId="244"/>
    <cellStyle name="Финансовый 2" xfId="245"/>
    <cellStyle name="Хороший" xfId="24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GK576"/>
  <sheetViews>
    <sheetView tabSelected="1" view="pageBreakPreview" topLeftCell="A41" zoomScaleNormal="115" zoomScaleSheetLayoutView="100" workbookViewId="0">
      <selection activeCell="Y54" sqref="Y54"/>
    </sheetView>
  </sheetViews>
  <sheetFormatPr defaultRowHeight="15" x14ac:dyDescent="0.25"/>
  <cols>
    <col min="1" max="1" width="3.42578125" style="158" customWidth="1"/>
    <col min="2" max="2" width="6" style="205" hidden="1" customWidth="1"/>
    <col min="3" max="3" width="53.7109375" style="206" customWidth="1"/>
    <col min="4" max="4" width="5.28515625" style="158" customWidth="1"/>
    <col min="5" max="5" width="5.42578125" style="158" customWidth="1"/>
    <col min="6" max="7" width="2.140625" style="207" hidden="1" customWidth="1"/>
    <col min="8" max="8" width="2.28515625" style="207" hidden="1" customWidth="1"/>
    <col min="9" max="9" width="1.85546875" style="207" hidden="1" customWidth="1"/>
    <col min="10" max="10" width="2.140625" style="207" hidden="1" customWidth="1"/>
    <col min="11" max="11" width="2.42578125" style="207" hidden="1" customWidth="1"/>
    <col min="12" max="12" width="19.42578125" style="208" hidden="1" customWidth="1"/>
    <col min="13" max="13" width="4.28515625" style="158" hidden="1" customWidth="1"/>
    <col min="14" max="14" width="5" style="158" hidden="1" customWidth="1"/>
    <col min="15" max="15" width="7" style="158" hidden="1" customWidth="1"/>
    <col min="16" max="16" width="5.5703125" style="209" hidden="1" customWidth="1"/>
    <col min="17" max="17" width="5.28515625" style="210" hidden="1" customWidth="1"/>
    <col min="18" max="18" width="5.5703125" style="158" hidden="1" customWidth="1"/>
    <col min="19" max="19" width="5.42578125" style="158" hidden="1" customWidth="1"/>
    <col min="20" max="20" width="7.42578125" style="158" hidden="1" customWidth="1"/>
    <col min="21" max="21" width="7.28515625" style="211" hidden="1" customWidth="1"/>
    <col min="22" max="22" width="8.7109375" style="158" customWidth="1"/>
    <col min="23" max="23" width="11.42578125" style="158" customWidth="1"/>
    <col min="24" max="26" width="9.140625" style="158"/>
    <col min="27" max="27" width="15.140625" style="158" bestFit="1" customWidth="1"/>
    <col min="28" max="28" width="21.140625" style="158" bestFit="1" customWidth="1"/>
    <col min="29" max="29" width="17" style="158" bestFit="1" customWidth="1"/>
    <col min="30" max="30" width="18.42578125" style="158" bestFit="1" customWidth="1"/>
    <col min="31" max="31" width="19.28515625" style="158" bestFit="1" customWidth="1"/>
    <col min="32" max="37" width="11.7109375" style="158" customWidth="1"/>
    <col min="38" max="16384" width="9.140625" style="158"/>
  </cols>
  <sheetData>
    <row r="1" spans="1:37" s="213" customFormat="1" ht="57.75" customHeight="1" x14ac:dyDescent="0.3">
      <c r="A1" s="503" t="e">
        <f>+#REF!</f>
        <v>#REF!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3"/>
      <c r="O1" s="503"/>
      <c r="P1" s="503"/>
      <c r="Q1" s="503"/>
      <c r="R1" s="503"/>
      <c r="S1" s="503"/>
      <c r="T1" s="503"/>
      <c r="U1" s="503"/>
      <c r="V1" s="503"/>
      <c r="W1" s="503"/>
      <c r="X1" s="212"/>
    </row>
    <row r="2" spans="1:37" s="215" customFormat="1" ht="16.5" customHeight="1" x14ac:dyDescent="0.3">
      <c r="A2" s="504" t="s">
        <v>89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214"/>
    </row>
    <row r="3" spans="1:37" s="33" customFormat="1" ht="45" hidden="1" customHeight="1" x14ac:dyDescent="0.3">
      <c r="A3" s="401" t="s">
        <v>2</v>
      </c>
      <c r="B3" s="401"/>
      <c r="C3" s="401"/>
      <c r="D3" s="402" t="s">
        <v>95</v>
      </c>
      <c r="E3" s="402"/>
      <c r="F3" s="402"/>
      <c r="G3" s="402"/>
      <c r="H3" s="402"/>
      <c r="I3" s="402"/>
      <c r="J3" s="402"/>
      <c r="K3" s="402"/>
      <c r="L3" s="402"/>
      <c r="M3" s="402"/>
      <c r="N3" s="402"/>
      <c r="O3" s="402"/>
      <c r="P3" s="402"/>
      <c r="Q3" s="402"/>
      <c r="R3" s="402"/>
      <c r="S3" s="402"/>
      <c r="T3" s="30"/>
      <c r="U3" s="31"/>
      <c r="V3" s="257"/>
      <c r="W3" s="257"/>
      <c r="X3" s="32"/>
      <c r="Y3" s="32"/>
      <c r="AA3" s="34" t="s">
        <v>3</v>
      </c>
      <c r="AB3" s="34" t="s">
        <v>4</v>
      </c>
      <c r="AC3" s="34" t="s">
        <v>5</v>
      </c>
      <c r="AD3" s="34" t="s">
        <v>6</v>
      </c>
      <c r="AE3" s="34" t="s">
        <v>7</v>
      </c>
      <c r="AF3" s="34" t="s">
        <v>8</v>
      </c>
      <c r="AG3" s="34" t="s">
        <v>9</v>
      </c>
      <c r="AH3" s="34" t="s">
        <v>10</v>
      </c>
      <c r="AI3" s="34" t="s">
        <v>11</v>
      </c>
      <c r="AJ3" s="34" t="s">
        <v>12</v>
      </c>
      <c r="AK3" s="34" t="s">
        <v>13</v>
      </c>
    </row>
    <row r="4" spans="1:37" s="33" customFormat="1" ht="3" hidden="1" customHeight="1" x14ac:dyDescent="0.3">
      <c r="A4" s="401"/>
      <c r="B4" s="401"/>
      <c r="C4" s="401"/>
      <c r="D4" s="256"/>
      <c r="E4" s="35"/>
      <c r="F4" s="36"/>
      <c r="G4" s="36"/>
      <c r="H4" s="36"/>
      <c r="I4" s="36"/>
      <c r="J4" s="36"/>
      <c r="K4" s="36"/>
      <c r="L4" s="37"/>
      <c r="M4" s="38"/>
      <c r="N4" s="39"/>
      <c r="O4" s="39"/>
      <c r="P4" s="40"/>
      <c r="Q4" s="41"/>
      <c r="R4" s="39"/>
      <c r="S4" s="39"/>
      <c r="T4" s="30"/>
      <c r="U4" s="31"/>
      <c r="V4" s="39"/>
      <c r="W4" s="39"/>
      <c r="X4" s="32"/>
      <c r="Y4" s="3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</row>
    <row r="5" spans="1:37" s="33" customFormat="1" hidden="1" x14ac:dyDescent="0.3">
      <c r="A5" s="39"/>
      <c r="B5" s="43"/>
      <c r="C5" s="44"/>
      <c r="D5" s="39"/>
      <c r="E5" s="39"/>
      <c r="F5" s="45"/>
      <c r="G5" s="45"/>
      <c r="H5" s="45"/>
      <c r="I5" s="45"/>
      <c r="J5" s="45"/>
      <c r="K5" s="45"/>
      <c r="L5" s="46"/>
      <c r="M5" s="39"/>
      <c r="N5" s="39"/>
      <c r="O5" s="39"/>
      <c r="P5" s="40"/>
      <c r="Q5" s="41"/>
      <c r="R5" s="39"/>
      <c r="S5" s="39"/>
      <c r="T5" s="39"/>
      <c r="U5" s="47"/>
      <c r="V5" s="39"/>
      <c r="W5" s="39"/>
      <c r="X5" s="32"/>
      <c r="Y5" s="3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</row>
    <row r="6" spans="1:37" s="63" customFormat="1" ht="18" hidden="1" x14ac:dyDescent="0.35">
      <c r="A6" s="48"/>
      <c r="B6" s="49"/>
      <c r="C6" s="44"/>
      <c r="D6" s="48"/>
      <c r="E6" s="50" t="s">
        <v>14</v>
      </c>
      <c r="F6" s="51"/>
      <c r="G6" s="52"/>
      <c r="H6" s="52"/>
      <c r="I6" s="52"/>
      <c r="J6" s="52"/>
      <c r="K6" s="52"/>
      <c r="L6" s="53"/>
      <c r="M6" s="54" t="s">
        <v>15</v>
      </c>
      <c r="N6" s="55"/>
      <c r="O6" s="55"/>
      <c r="P6" s="56"/>
      <c r="Q6" s="57"/>
      <c r="R6" s="48"/>
      <c r="S6" s="48"/>
      <c r="T6" s="48"/>
      <c r="U6" s="58"/>
      <c r="V6" s="48"/>
      <c r="W6" s="48"/>
      <c r="X6" s="59"/>
      <c r="Y6" s="59"/>
      <c r="Z6" s="60" t="s">
        <v>16</v>
      </c>
      <c r="AA6" s="61">
        <v>5.72</v>
      </c>
      <c r="AB6" s="61">
        <v>6.15</v>
      </c>
      <c r="AC6" s="62">
        <v>7</v>
      </c>
      <c r="AD6" s="61">
        <v>6.79</v>
      </c>
      <c r="AE6" s="61">
        <v>6.57</v>
      </c>
      <c r="AF6" s="61">
        <v>8.98</v>
      </c>
      <c r="AG6" s="61">
        <v>7.61</v>
      </c>
      <c r="AH6" s="61">
        <v>8.93</v>
      </c>
      <c r="AI6" s="61">
        <v>8.8000000000000007</v>
      </c>
      <c r="AJ6" s="61">
        <v>12.9</v>
      </c>
      <c r="AK6" s="61">
        <v>13.2</v>
      </c>
    </row>
    <row r="7" spans="1:37" s="69" customFormat="1" ht="2.25" hidden="1" customHeight="1" x14ac:dyDescent="0.3">
      <c r="A7" s="64"/>
      <c r="B7" s="65"/>
      <c r="C7" s="44"/>
      <c r="D7" s="64"/>
      <c r="E7" s="64"/>
      <c r="F7" s="45"/>
      <c r="G7" s="45"/>
      <c r="H7" s="45"/>
      <c r="I7" s="45"/>
      <c r="J7" s="45"/>
      <c r="K7" s="45"/>
      <c r="L7" s="46"/>
      <c r="M7" s="64"/>
      <c r="N7" s="64"/>
      <c r="O7" s="64"/>
      <c r="P7" s="40"/>
      <c r="Q7" s="41"/>
      <c r="R7" s="64"/>
      <c r="S7" s="64"/>
      <c r="T7" s="64"/>
      <c r="U7" s="66"/>
      <c r="V7" s="64"/>
      <c r="W7" s="64"/>
      <c r="X7" s="67"/>
      <c r="Y7" s="67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</row>
    <row r="8" spans="1:37" s="69" customFormat="1" ht="13.5" hidden="1" customHeight="1" x14ac:dyDescent="0.3">
      <c r="A8" s="64"/>
      <c r="B8" s="65"/>
      <c r="C8" s="44"/>
      <c r="D8" s="256"/>
      <c r="E8" s="403" t="s">
        <v>87</v>
      </c>
      <c r="F8" s="403"/>
      <c r="G8" s="403"/>
      <c r="H8" s="403"/>
      <c r="I8" s="403"/>
      <c r="J8" s="403"/>
      <c r="K8" s="403"/>
      <c r="L8" s="403"/>
      <c r="M8" s="403"/>
      <c r="N8" s="403"/>
      <c r="O8" s="403"/>
      <c r="P8" s="403"/>
      <c r="Q8" s="403"/>
      <c r="R8" s="403"/>
      <c r="S8" s="64"/>
      <c r="T8" s="64"/>
      <c r="U8" s="66"/>
      <c r="V8" s="64"/>
      <c r="W8" s="64"/>
      <c r="X8" s="67"/>
      <c r="Z8" s="60" t="s">
        <v>17</v>
      </c>
      <c r="AA8" s="70">
        <f t="shared" ref="AA8:AK8" si="0">1.02*1.05*(1+AA6/100)</f>
        <v>1.1322612000000001</v>
      </c>
      <c r="AB8" s="70">
        <f t="shared" si="0"/>
        <v>1.1368665000000002</v>
      </c>
      <c r="AC8" s="70">
        <f t="shared" si="0"/>
        <v>1.1459700000000002</v>
      </c>
      <c r="AD8" s="70">
        <f t="shared" si="0"/>
        <v>1.1437209000000004</v>
      </c>
      <c r="AE8" s="70">
        <f t="shared" si="0"/>
        <v>1.1413647000000002</v>
      </c>
      <c r="AF8" s="70">
        <f t="shared" si="0"/>
        <v>1.1671758000000003</v>
      </c>
      <c r="AG8" s="70">
        <f t="shared" si="0"/>
        <v>1.1525031000000003</v>
      </c>
      <c r="AH8" s="70">
        <f t="shared" si="0"/>
        <v>1.1666403000000001</v>
      </c>
      <c r="AI8" s="70">
        <f t="shared" si="0"/>
        <v>1.1652480000000003</v>
      </c>
      <c r="AJ8" s="70">
        <f t="shared" si="0"/>
        <v>1.2091590000000001</v>
      </c>
      <c r="AK8" s="70">
        <f t="shared" si="0"/>
        <v>1.2123720000000002</v>
      </c>
    </row>
    <row r="9" spans="1:37" s="69" customFormat="1" ht="12" hidden="1" customHeight="1" x14ac:dyDescent="0.3">
      <c r="A9" s="64"/>
      <c r="B9" s="65"/>
      <c r="C9" s="44"/>
      <c r="D9" s="64"/>
      <c r="E9" s="404" t="s">
        <v>18</v>
      </c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404"/>
      <c r="Q9" s="404"/>
      <c r="R9" s="404"/>
      <c r="S9" s="64"/>
      <c r="T9" s="64"/>
      <c r="U9" s="66"/>
      <c r="V9" s="64"/>
      <c r="W9" s="64"/>
      <c r="X9" s="67"/>
    </row>
    <row r="10" spans="1:37" s="69" customFormat="1" ht="0.75" hidden="1" customHeight="1" x14ac:dyDescent="0.3">
      <c r="A10" s="64"/>
      <c r="B10" s="65"/>
      <c r="C10" s="44"/>
      <c r="D10" s="71"/>
      <c r="E10" s="72"/>
      <c r="F10" s="45"/>
      <c r="G10" s="45"/>
      <c r="H10" s="45"/>
      <c r="I10" s="45"/>
      <c r="J10" s="45"/>
      <c r="K10" s="45"/>
      <c r="L10" s="46"/>
      <c r="M10" s="64"/>
      <c r="N10" s="64"/>
      <c r="O10" s="64"/>
      <c r="P10" s="40"/>
      <c r="Q10" s="41"/>
      <c r="R10" s="73"/>
      <c r="S10" s="64"/>
      <c r="T10" s="64"/>
      <c r="U10" s="66"/>
      <c r="V10" s="64"/>
      <c r="W10" s="64"/>
      <c r="X10" s="67"/>
    </row>
    <row r="11" spans="1:37" s="69" customFormat="1" hidden="1" x14ac:dyDescent="0.3">
      <c r="A11" s="405" t="s">
        <v>19</v>
      </c>
      <c r="B11" s="405"/>
      <c r="C11" s="74" t="s">
        <v>93</v>
      </c>
      <c r="D11" s="64"/>
      <c r="E11" s="64"/>
      <c r="F11" s="45"/>
      <c r="G11" s="45"/>
      <c r="H11" s="45"/>
      <c r="I11" s="45"/>
      <c r="J11" s="45"/>
      <c r="K11" s="45"/>
      <c r="L11" s="46"/>
      <c r="M11" s="64"/>
      <c r="N11" s="64"/>
      <c r="O11" s="256" t="s">
        <v>20</v>
      </c>
      <c r="P11" s="406" t="e">
        <f>+#REF!</f>
        <v>#REF!</v>
      </c>
      <c r="Q11" s="406"/>
      <c r="R11" s="406"/>
      <c r="S11" s="75" t="s">
        <v>0</v>
      </c>
      <c r="T11" s="64"/>
      <c r="U11" s="66"/>
      <c r="V11" s="75"/>
      <c r="W11" s="75"/>
      <c r="X11" s="67"/>
    </row>
    <row r="12" spans="1:37" s="69" customFormat="1" ht="4.5" hidden="1" customHeight="1" x14ac:dyDescent="0.3">
      <c r="A12" s="258"/>
      <c r="B12" s="76"/>
      <c r="C12" s="77"/>
      <c r="D12" s="78"/>
      <c r="E12" s="433"/>
      <c r="F12" s="433"/>
      <c r="G12" s="433"/>
      <c r="H12" s="45"/>
      <c r="I12" s="45"/>
      <c r="J12" s="45"/>
      <c r="K12" s="45"/>
      <c r="L12" s="46"/>
      <c r="M12" s="64"/>
      <c r="N12" s="64"/>
      <c r="O12" s="256"/>
      <c r="P12" s="406"/>
      <c r="Q12" s="406"/>
      <c r="R12" s="406"/>
      <c r="S12" s="75"/>
      <c r="T12" s="75"/>
      <c r="U12" s="79"/>
      <c r="V12" s="75"/>
      <c r="W12" s="75"/>
      <c r="X12" s="67"/>
    </row>
    <row r="13" spans="1:37" s="69" customFormat="1" hidden="1" x14ac:dyDescent="0.3">
      <c r="A13" s="80" t="s">
        <v>21</v>
      </c>
      <c r="B13" s="81"/>
      <c r="C13" s="82"/>
      <c r="D13" s="434">
        <v>189980</v>
      </c>
      <c r="E13" s="434"/>
      <c r="F13" s="434"/>
      <c r="G13" s="83"/>
      <c r="H13" s="84"/>
      <c r="I13" s="84" t="s">
        <v>22</v>
      </c>
      <c r="J13" s="83"/>
      <c r="K13" s="83"/>
      <c r="L13" s="85" t="s">
        <v>23</v>
      </c>
      <c r="M13" s="86" t="s">
        <v>24</v>
      </c>
      <c r="N13" s="435">
        <v>1.1436999999999999</v>
      </c>
      <c r="O13" s="435"/>
      <c r="P13" s="435"/>
      <c r="Q13" s="87"/>
      <c r="R13" s="88"/>
      <c r="S13" s="89"/>
      <c r="T13" s="89"/>
      <c r="U13" s="90"/>
      <c r="V13" s="89"/>
      <c r="W13" s="89"/>
      <c r="X13" s="91"/>
    </row>
    <row r="14" spans="1:37" s="69" customFormat="1" ht="7.5" hidden="1" customHeight="1" x14ac:dyDescent="0.3">
      <c r="A14" s="80"/>
      <c r="B14" s="81"/>
      <c r="C14" s="92"/>
      <c r="D14" s="80"/>
      <c r="E14" s="93"/>
      <c r="F14" s="94"/>
      <c r="G14" s="95"/>
      <c r="H14" s="96"/>
      <c r="I14" s="96"/>
      <c r="J14" s="95"/>
      <c r="K14" s="95"/>
      <c r="L14" s="85"/>
      <c r="M14" s="89"/>
      <c r="N14" s="97">
        <f>N13</f>
        <v>1.1436999999999999</v>
      </c>
      <c r="O14" s="89"/>
      <c r="P14" s="98"/>
      <c r="Q14" s="87"/>
      <c r="R14" s="88"/>
      <c r="S14" s="89"/>
      <c r="T14" s="89"/>
      <c r="U14" s="90"/>
      <c r="V14" s="89"/>
      <c r="W14" s="89"/>
      <c r="X14" s="91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</row>
    <row r="15" spans="1:37" s="69" customFormat="1" ht="15.75" hidden="1" customHeight="1" x14ac:dyDescent="0.3">
      <c r="A15" s="436" t="s">
        <v>25</v>
      </c>
      <c r="B15" s="437"/>
      <c r="C15" s="437"/>
      <c r="D15" s="100"/>
      <c r="E15" s="438" t="s">
        <v>26</v>
      </c>
      <c r="F15" s="438"/>
      <c r="G15" s="438"/>
      <c r="H15" s="438"/>
      <c r="I15" s="438"/>
      <c r="J15" s="439">
        <v>1755.01</v>
      </c>
      <c r="K15" s="440"/>
      <c r="L15" s="440"/>
      <c r="M15" s="441" t="s">
        <v>27</v>
      </c>
      <c r="N15" s="441"/>
      <c r="O15" s="441"/>
      <c r="P15" s="441"/>
      <c r="Q15" s="439">
        <v>2640.25</v>
      </c>
      <c r="R15" s="440"/>
      <c r="S15" s="440"/>
      <c r="T15" s="101"/>
      <c r="U15" s="102"/>
      <c r="V15" s="255"/>
      <c r="W15" s="255"/>
      <c r="X15" s="91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</row>
    <row r="16" spans="1:37" s="33" customFormat="1" ht="12.75" customHeight="1" thickBot="1" x14ac:dyDescent="0.35">
      <c r="A16" s="103"/>
      <c r="B16" s="104"/>
      <c r="C16" s="92"/>
      <c r="D16" s="103"/>
      <c r="E16" s="103"/>
      <c r="F16" s="96"/>
      <c r="G16" s="96"/>
      <c r="H16" s="96"/>
      <c r="I16" s="496">
        <v>11.5</v>
      </c>
      <c r="J16" s="496"/>
      <c r="K16" s="496"/>
      <c r="L16" s="105"/>
      <c r="M16" s="103"/>
      <c r="N16" s="103"/>
      <c r="O16" s="103"/>
      <c r="P16" s="98"/>
      <c r="Q16" s="87"/>
      <c r="R16" s="106"/>
      <c r="S16" s="103"/>
      <c r="T16" s="103"/>
      <c r="U16" s="107">
        <f>+D13/35000*8.2</f>
        <v>44.509599999999999</v>
      </c>
      <c r="V16" s="266">
        <f>1.133*1.03*1.015*1.014</f>
        <v>1.2010777778999999</v>
      </c>
      <c r="W16" s="103"/>
      <c r="X16" s="108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</row>
    <row r="17" spans="1:35" s="110" customFormat="1" ht="18" customHeight="1" thickTop="1" x14ac:dyDescent="0.25">
      <c r="A17" s="407" t="s">
        <v>28</v>
      </c>
      <c r="B17" s="410" t="s">
        <v>29</v>
      </c>
      <c r="C17" s="413" t="s">
        <v>30</v>
      </c>
      <c r="D17" s="326" t="s">
        <v>31</v>
      </c>
      <c r="E17" s="326" t="s">
        <v>32</v>
      </c>
      <c r="F17" s="416" t="s">
        <v>33</v>
      </c>
      <c r="G17" s="417"/>
      <c r="H17" s="418"/>
      <c r="I17" s="416" t="s">
        <v>34</v>
      </c>
      <c r="J17" s="425"/>
      <c r="K17" s="426"/>
      <c r="L17" s="442" t="s">
        <v>35</v>
      </c>
      <c r="M17" s="443"/>
      <c r="N17" s="443"/>
      <c r="O17" s="443"/>
      <c r="P17" s="443"/>
      <c r="Q17" s="444"/>
      <c r="R17" s="326" t="s">
        <v>36</v>
      </c>
      <c r="S17" s="326" t="s">
        <v>37</v>
      </c>
      <c r="T17" s="326" t="s">
        <v>38</v>
      </c>
      <c r="U17" s="497" t="s">
        <v>39</v>
      </c>
      <c r="V17" s="326" t="s">
        <v>112</v>
      </c>
      <c r="W17" s="500" t="s">
        <v>113</v>
      </c>
      <c r="X17" s="10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</row>
    <row r="18" spans="1:35" s="110" customFormat="1" ht="22.5" customHeight="1" x14ac:dyDescent="0.2">
      <c r="A18" s="408"/>
      <c r="B18" s="411"/>
      <c r="C18" s="414"/>
      <c r="D18" s="327"/>
      <c r="E18" s="327"/>
      <c r="F18" s="419"/>
      <c r="G18" s="420"/>
      <c r="H18" s="421"/>
      <c r="I18" s="427"/>
      <c r="J18" s="428"/>
      <c r="K18" s="429"/>
      <c r="L18" s="329" t="s">
        <v>40</v>
      </c>
      <c r="M18" s="332" t="s">
        <v>41</v>
      </c>
      <c r="N18" s="332" t="s">
        <v>42</v>
      </c>
      <c r="O18" s="332" t="s">
        <v>43</v>
      </c>
      <c r="P18" s="333" t="s">
        <v>36</v>
      </c>
      <c r="Q18" s="333" t="s">
        <v>44</v>
      </c>
      <c r="R18" s="327"/>
      <c r="S18" s="327"/>
      <c r="T18" s="327"/>
      <c r="U18" s="498"/>
      <c r="V18" s="327"/>
      <c r="W18" s="501"/>
      <c r="X18" s="111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</row>
    <row r="19" spans="1:35" s="110" customFormat="1" x14ac:dyDescent="0.2">
      <c r="A19" s="408"/>
      <c r="B19" s="411"/>
      <c r="C19" s="414"/>
      <c r="D19" s="327"/>
      <c r="E19" s="327"/>
      <c r="F19" s="419"/>
      <c r="G19" s="420"/>
      <c r="H19" s="421"/>
      <c r="I19" s="427"/>
      <c r="J19" s="428"/>
      <c r="K19" s="429"/>
      <c r="L19" s="330"/>
      <c r="M19" s="327"/>
      <c r="N19" s="327"/>
      <c r="O19" s="327"/>
      <c r="P19" s="334"/>
      <c r="Q19" s="334"/>
      <c r="R19" s="327"/>
      <c r="S19" s="327"/>
      <c r="T19" s="327"/>
      <c r="U19" s="498"/>
      <c r="V19" s="327"/>
      <c r="W19" s="501"/>
      <c r="X19" s="111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</row>
    <row r="20" spans="1:35" s="110" customFormat="1" ht="22.5" customHeight="1" x14ac:dyDescent="0.2">
      <c r="A20" s="408"/>
      <c r="B20" s="411"/>
      <c r="C20" s="414"/>
      <c r="D20" s="327"/>
      <c r="E20" s="327"/>
      <c r="F20" s="419"/>
      <c r="G20" s="420"/>
      <c r="H20" s="421"/>
      <c r="I20" s="427"/>
      <c r="J20" s="428"/>
      <c r="K20" s="429"/>
      <c r="L20" s="330"/>
      <c r="M20" s="327"/>
      <c r="N20" s="327"/>
      <c r="O20" s="327"/>
      <c r="P20" s="334"/>
      <c r="Q20" s="334"/>
      <c r="R20" s="327"/>
      <c r="S20" s="327"/>
      <c r="T20" s="327"/>
      <c r="U20" s="498"/>
      <c r="V20" s="327"/>
      <c r="W20" s="501"/>
      <c r="X20" s="113"/>
      <c r="Y20" s="18"/>
      <c r="Z20" s="18"/>
      <c r="AA20" s="18"/>
      <c r="AB20" s="16"/>
      <c r="AC20" s="16"/>
      <c r="AD20" s="16"/>
      <c r="AE20" s="16"/>
      <c r="AF20" s="16"/>
      <c r="AG20" s="16"/>
      <c r="AH20" s="16"/>
      <c r="AI20" s="16"/>
    </row>
    <row r="21" spans="1:35" s="110" customFormat="1" ht="5.25" customHeight="1" x14ac:dyDescent="0.2">
      <c r="A21" s="409"/>
      <c r="B21" s="412"/>
      <c r="C21" s="415"/>
      <c r="D21" s="328"/>
      <c r="E21" s="328"/>
      <c r="F21" s="422"/>
      <c r="G21" s="423"/>
      <c r="H21" s="424"/>
      <c r="I21" s="430"/>
      <c r="J21" s="431"/>
      <c r="K21" s="432"/>
      <c r="L21" s="331"/>
      <c r="M21" s="328"/>
      <c r="N21" s="328"/>
      <c r="O21" s="328"/>
      <c r="P21" s="335"/>
      <c r="Q21" s="335"/>
      <c r="R21" s="328"/>
      <c r="S21" s="328"/>
      <c r="T21" s="328"/>
      <c r="U21" s="498"/>
      <c r="V21" s="328"/>
      <c r="W21" s="502"/>
      <c r="X21" s="113"/>
      <c r="Y21" s="18"/>
      <c r="Z21" s="18"/>
      <c r="AA21" s="18"/>
      <c r="AB21" s="16"/>
      <c r="AC21" s="16"/>
      <c r="AD21" s="16"/>
      <c r="AE21" s="16"/>
      <c r="AF21" s="16"/>
      <c r="AG21" s="16"/>
      <c r="AH21" s="16"/>
      <c r="AI21" s="16"/>
    </row>
    <row r="22" spans="1:35" s="119" customFormat="1" x14ac:dyDescent="0.25">
      <c r="A22" s="114">
        <v>1</v>
      </c>
      <c r="B22" s="262">
        <v>2</v>
      </c>
      <c r="C22" s="115">
        <v>2</v>
      </c>
      <c r="D22" s="262">
        <v>3</v>
      </c>
      <c r="E22" s="115">
        <v>4</v>
      </c>
      <c r="F22" s="336">
        <v>6</v>
      </c>
      <c r="G22" s="337"/>
      <c r="H22" s="338"/>
      <c r="I22" s="336">
        <v>7</v>
      </c>
      <c r="J22" s="339"/>
      <c r="K22" s="340"/>
      <c r="L22" s="116">
        <v>8</v>
      </c>
      <c r="M22" s="115">
        <v>9</v>
      </c>
      <c r="N22" s="115">
        <v>10</v>
      </c>
      <c r="O22" s="115">
        <v>11</v>
      </c>
      <c r="P22" s="117">
        <v>12</v>
      </c>
      <c r="Q22" s="117">
        <v>13</v>
      </c>
      <c r="R22" s="261">
        <v>14</v>
      </c>
      <c r="S22" s="115">
        <v>15</v>
      </c>
      <c r="T22" s="115">
        <v>16</v>
      </c>
      <c r="U22" s="269">
        <v>17</v>
      </c>
      <c r="V22" s="115">
        <v>5</v>
      </c>
      <c r="W22" s="216">
        <v>6</v>
      </c>
      <c r="X22" s="118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</row>
    <row r="23" spans="1:35" s="99" customFormat="1" ht="24.95" customHeight="1" x14ac:dyDescent="0.25">
      <c r="A23" s="314">
        <v>1</v>
      </c>
      <c r="B23" s="316" t="s">
        <v>49</v>
      </c>
      <c r="C23" s="391" t="s">
        <v>52</v>
      </c>
      <c r="D23" s="318" t="s">
        <v>46</v>
      </c>
      <c r="E23" s="296">
        <v>24</v>
      </c>
      <c r="F23" s="350">
        <f>0.01*194</f>
        <v>1.94</v>
      </c>
      <c r="G23" s="350"/>
      <c r="H23" s="350"/>
      <c r="I23" s="342"/>
      <c r="J23" s="343"/>
      <c r="K23" s="344"/>
      <c r="L23" s="348"/>
      <c r="M23" s="348"/>
      <c r="N23" s="348"/>
      <c r="O23" s="348"/>
      <c r="P23" s="348"/>
      <c r="Q23" s="348"/>
      <c r="R23" s="270">
        <f>F24+I23</f>
        <v>3.4047193999999998</v>
      </c>
      <c r="S23" s="270">
        <f>R23+R24</f>
        <v>3.4047193999999998</v>
      </c>
      <c r="T23" s="270">
        <f>E23*S23</f>
        <v>81.7132656</v>
      </c>
      <c r="U23" s="349"/>
      <c r="V23" s="267"/>
      <c r="W23" s="268"/>
      <c r="X23" s="120"/>
    </row>
    <row r="24" spans="1:35" s="99" customFormat="1" ht="24.95" hidden="1" customHeight="1" x14ac:dyDescent="0.25">
      <c r="A24" s="315"/>
      <c r="B24" s="316"/>
      <c r="C24" s="391"/>
      <c r="D24" s="318"/>
      <c r="E24" s="296"/>
      <c r="F24" s="275">
        <f>F23*$J$15/1000</f>
        <v>3.4047193999999998</v>
      </c>
      <c r="G24" s="275"/>
      <c r="H24" s="275"/>
      <c r="I24" s="345"/>
      <c r="J24" s="346"/>
      <c r="K24" s="347"/>
      <c r="L24" s="348"/>
      <c r="M24" s="348"/>
      <c r="N24" s="348"/>
      <c r="O24" s="348"/>
      <c r="P24" s="348"/>
      <c r="Q24" s="348"/>
      <c r="R24" s="270"/>
      <c r="S24" s="270"/>
      <c r="T24" s="270"/>
      <c r="U24" s="349"/>
      <c r="V24" s="253"/>
      <c r="W24" s="265"/>
    </row>
    <row r="25" spans="1:35" s="99" customFormat="1" ht="24.95" customHeight="1" x14ac:dyDescent="0.25">
      <c r="A25" s="314">
        <f>+A23+1</f>
        <v>2</v>
      </c>
      <c r="B25" s="276" t="s">
        <v>53</v>
      </c>
      <c r="C25" s="277" t="s">
        <v>54</v>
      </c>
      <c r="D25" s="286" t="s">
        <v>46</v>
      </c>
      <c r="E25" s="292">
        <v>24</v>
      </c>
      <c r="F25" s="311">
        <v>2.78</v>
      </c>
      <c r="G25" s="311"/>
      <c r="H25" s="311"/>
      <c r="I25" s="271">
        <v>0.34</v>
      </c>
      <c r="J25" s="271"/>
      <c r="K25" s="271"/>
      <c r="L25" s="293"/>
      <c r="M25" s="294"/>
      <c r="N25" s="294"/>
      <c r="O25" s="294"/>
      <c r="P25" s="294"/>
      <c r="Q25" s="295"/>
      <c r="R25" s="121">
        <f>F26+I26</f>
        <v>5.7766127999999997</v>
      </c>
      <c r="S25" s="271">
        <f>R25+R26</f>
        <v>35.349263700000002</v>
      </c>
      <c r="T25" s="271">
        <f>E25*S25</f>
        <v>848.3823288000001</v>
      </c>
      <c r="U25" s="300">
        <f>E25*Q26</f>
        <v>709.7436216000001</v>
      </c>
      <c r="V25" s="267"/>
      <c r="W25" s="268"/>
    </row>
    <row r="26" spans="1:35" s="99" customFormat="1" ht="24.95" hidden="1" customHeight="1" x14ac:dyDescent="0.25">
      <c r="A26" s="315"/>
      <c r="B26" s="276"/>
      <c r="C26" s="277"/>
      <c r="D26" s="286"/>
      <c r="E26" s="292"/>
      <c r="F26" s="275">
        <f>F25*$J$15/1000</f>
        <v>4.8789277999999996</v>
      </c>
      <c r="G26" s="275"/>
      <c r="H26" s="275"/>
      <c r="I26" s="270">
        <f>I25*$Q$15/1000</f>
        <v>0.89768500000000007</v>
      </c>
      <c r="J26" s="270"/>
      <c r="K26" s="270"/>
      <c r="L26" s="122" t="s">
        <v>55</v>
      </c>
      <c r="M26" s="123" t="s">
        <v>46</v>
      </c>
      <c r="N26" s="251">
        <v>1.02</v>
      </c>
      <c r="O26" s="264">
        <f>E25*N26</f>
        <v>24.48</v>
      </c>
      <c r="P26" s="124">
        <v>25.35</v>
      </c>
      <c r="Q26" s="125">
        <f>N26*P26*$N$13</f>
        <v>29.572650900000003</v>
      </c>
      <c r="R26" s="126">
        <f>+Q26</f>
        <v>29.572650900000003</v>
      </c>
      <c r="S26" s="271"/>
      <c r="T26" s="271"/>
      <c r="U26" s="300"/>
      <c r="V26" s="267"/>
      <c r="W26" s="268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</row>
    <row r="27" spans="1:35" s="99" customFormat="1" ht="24.95" customHeight="1" x14ac:dyDescent="0.25">
      <c r="A27" s="314">
        <f>+A25+1</f>
        <v>3</v>
      </c>
      <c r="B27" s="396" t="s">
        <v>56</v>
      </c>
      <c r="C27" s="397" t="s">
        <v>57</v>
      </c>
      <c r="D27" s="398" t="s">
        <v>46</v>
      </c>
      <c r="E27" s="362">
        <v>24</v>
      </c>
      <c r="F27" s="399">
        <v>0.65</v>
      </c>
      <c r="G27" s="399"/>
      <c r="H27" s="399"/>
      <c r="I27" s="319"/>
      <c r="J27" s="320"/>
      <c r="K27" s="321"/>
      <c r="L27" s="325"/>
      <c r="M27" s="325"/>
      <c r="N27" s="325"/>
      <c r="O27" s="325"/>
      <c r="P27" s="325"/>
      <c r="Q27" s="325"/>
      <c r="R27" s="296">
        <f>F28+I28</f>
        <v>1.1407565</v>
      </c>
      <c r="S27" s="296">
        <f>R27+R28</f>
        <v>1.1407565</v>
      </c>
      <c r="T27" s="296">
        <f>E27*S27</f>
        <v>27.378155999999997</v>
      </c>
      <c r="U27" s="312"/>
      <c r="V27" s="267"/>
      <c r="W27" s="268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</row>
    <row r="28" spans="1:35" s="99" customFormat="1" ht="24.95" hidden="1" customHeight="1" x14ac:dyDescent="0.25">
      <c r="A28" s="315"/>
      <c r="B28" s="396"/>
      <c r="C28" s="397"/>
      <c r="D28" s="398"/>
      <c r="E28" s="362"/>
      <c r="F28" s="275">
        <f>F27*$J$15/1000</f>
        <v>1.1407565</v>
      </c>
      <c r="G28" s="275"/>
      <c r="H28" s="275"/>
      <c r="I28" s="322"/>
      <c r="J28" s="323"/>
      <c r="K28" s="324"/>
      <c r="L28" s="325"/>
      <c r="M28" s="325"/>
      <c r="N28" s="325"/>
      <c r="O28" s="325"/>
      <c r="P28" s="325"/>
      <c r="Q28" s="325"/>
      <c r="R28" s="296"/>
      <c r="S28" s="296"/>
      <c r="T28" s="296"/>
      <c r="U28" s="312"/>
      <c r="V28" s="267"/>
      <c r="W28" s="268"/>
    </row>
    <row r="29" spans="1:35" s="112" customFormat="1" ht="24.95" customHeight="1" x14ac:dyDescent="0.25">
      <c r="A29" s="392">
        <f t="shared" ref="A29:A35" si="1">+A27+1</f>
        <v>4</v>
      </c>
      <c r="B29" s="316" t="s">
        <v>50</v>
      </c>
      <c r="C29" s="317" t="s">
        <v>51</v>
      </c>
      <c r="D29" s="318" t="s">
        <v>48</v>
      </c>
      <c r="E29" s="362">
        <f>+E27*2</f>
        <v>48</v>
      </c>
      <c r="F29" s="363"/>
      <c r="G29" s="364"/>
      <c r="H29" s="365"/>
      <c r="I29" s="270">
        <f>0.5*1.2</f>
        <v>0.6</v>
      </c>
      <c r="J29" s="270"/>
      <c r="K29" s="270"/>
      <c r="L29" s="348"/>
      <c r="M29" s="348"/>
      <c r="N29" s="348"/>
      <c r="O29" s="348"/>
      <c r="P29" s="348"/>
      <c r="Q29" s="348"/>
      <c r="R29" s="270">
        <f>+F30+I30</f>
        <v>1.5841499999999999</v>
      </c>
      <c r="S29" s="270">
        <f>R29+R30</f>
        <v>1.5841499999999999</v>
      </c>
      <c r="T29" s="270">
        <f>E29:E30*S29</f>
        <v>76.039199999999994</v>
      </c>
      <c r="U29" s="341"/>
      <c r="V29" s="267"/>
      <c r="W29" s="268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</row>
    <row r="30" spans="1:35" s="112" customFormat="1" ht="24.95" hidden="1" customHeight="1" x14ac:dyDescent="0.25">
      <c r="A30" s="392"/>
      <c r="B30" s="316"/>
      <c r="C30" s="317"/>
      <c r="D30" s="318"/>
      <c r="E30" s="362"/>
      <c r="F30" s="366"/>
      <c r="G30" s="367"/>
      <c r="H30" s="368"/>
      <c r="I30" s="270">
        <f>I29*$Q$15/1000</f>
        <v>1.5841499999999999</v>
      </c>
      <c r="J30" s="270"/>
      <c r="K30" s="270"/>
      <c r="L30" s="348"/>
      <c r="M30" s="348"/>
      <c r="N30" s="348"/>
      <c r="O30" s="348"/>
      <c r="P30" s="348"/>
      <c r="Q30" s="348"/>
      <c r="R30" s="270"/>
      <c r="S30" s="270"/>
      <c r="T30" s="270"/>
      <c r="U30" s="341"/>
      <c r="V30" s="267"/>
      <c r="W30" s="268"/>
      <c r="Y30" s="18"/>
      <c r="Z30" s="99"/>
      <c r="AA30" s="99"/>
      <c r="AB30" s="99"/>
      <c r="AC30" s="99"/>
      <c r="AD30" s="99"/>
      <c r="AE30" s="99"/>
      <c r="AF30" s="99"/>
      <c r="AG30" s="99"/>
      <c r="AH30" s="99"/>
      <c r="AI30" s="99"/>
    </row>
    <row r="31" spans="1:35" s="16" customFormat="1" ht="24.95" customHeight="1" x14ac:dyDescent="0.25">
      <c r="A31" s="360">
        <f>+A29+1</f>
        <v>5</v>
      </c>
      <c r="B31" s="381" t="s">
        <v>58</v>
      </c>
      <c r="C31" s="383" t="s">
        <v>106</v>
      </c>
      <c r="D31" s="385" t="s">
        <v>59</v>
      </c>
      <c r="E31" s="358">
        <v>1980</v>
      </c>
      <c r="F31" s="387">
        <f>0.001*14.8</f>
        <v>1.4800000000000001E-2</v>
      </c>
      <c r="G31" s="388"/>
      <c r="H31" s="389"/>
      <c r="I31" s="272">
        <f>0.001*4.98</f>
        <v>4.9800000000000009E-3</v>
      </c>
      <c r="J31" s="273"/>
      <c r="K31" s="274"/>
      <c r="L31" s="1"/>
      <c r="M31" s="2"/>
      <c r="N31" s="3"/>
      <c r="O31" s="3"/>
      <c r="P31" s="128"/>
      <c r="Q31" s="5"/>
      <c r="R31" s="29">
        <f>F32+I32</f>
        <v>3.9122592999999997E-2</v>
      </c>
      <c r="S31" s="301">
        <f>R31+R32</f>
        <v>0.46429306799999998</v>
      </c>
      <c r="T31" s="301">
        <f>E31*S31</f>
        <v>919.30027464</v>
      </c>
      <c r="U31" s="303">
        <f>E31*Q32</f>
        <v>841.83754049999993</v>
      </c>
      <c r="V31" s="267"/>
      <c r="W31" s="268"/>
      <c r="Y31" s="18"/>
      <c r="Z31" s="99"/>
      <c r="AA31" s="99"/>
      <c r="AB31" s="99"/>
      <c r="AC31" s="99"/>
      <c r="AD31" s="99"/>
      <c r="AE31" s="99"/>
      <c r="AF31" s="99"/>
      <c r="AG31" s="99"/>
      <c r="AH31" s="99"/>
      <c r="AI31" s="99"/>
    </row>
    <row r="32" spans="1:35" s="16" customFormat="1" ht="24.95" hidden="1" customHeight="1" x14ac:dyDescent="0.25">
      <c r="A32" s="361"/>
      <c r="B32" s="382"/>
      <c r="C32" s="384"/>
      <c r="D32" s="386"/>
      <c r="E32" s="359"/>
      <c r="F32" s="305">
        <f>F31*$J$15/1000</f>
        <v>2.5974147999999999E-2</v>
      </c>
      <c r="G32" s="306"/>
      <c r="H32" s="307"/>
      <c r="I32" s="305">
        <f>I31*$Q$15/1000</f>
        <v>1.3148445000000002E-2</v>
      </c>
      <c r="J32" s="306"/>
      <c r="K32" s="307"/>
      <c r="L32" s="129" t="s">
        <v>107</v>
      </c>
      <c r="M32" s="130" t="s">
        <v>59</v>
      </c>
      <c r="N32" s="131">
        <v>1</v>
      </c>
      <c r="O32" s="132">
        <f>E31*N32</f>
        <v>1980</v>
      </c>
      <c r="P32" s="133">
        <f>1.487/4</f>
        <v>0.37175000000000002</v>
      </c>
      <c r="Q32" s="134">
        <f>N32*P32*$N$13</f>
        <v>0.42517047499999999</v>
      </c>
      <c r="R32" s="260">
        <f>SUM(Q32:Q32)</f>
        <v>0.42517047499999999</v>
      </c>
      <c r="S32" s="302"/>
      <c r="T32" s="302"/>
      <c r="U32" s="304"/>
      <c r="V32" s="267"/>
      <c r="W32" s="268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</row>
    <row r="33" spans="1:35" s="99" customFormat="1" ht="24.95" customHeight="1" x14ac:dyDescent="0.25">
      <c r="A33" s="360">
        <f>+A31+1</f>
        <v>6</v>
      </c>
      <c r="B33" s="276" t="s">
        <v>58</v>
      </c>
      <c r="C33" s="277" t="s">
        <v>60</v>
      </c>
      <c r="D33" s="286" t="s">
        <v>59</v>
      </c>
      <c r="E33" s="292">
        <f>0.14*1000</f>
        <v>140</v>
      </c>
      <c r="F33" s="351">
        <f>0.001*14.8</f>
        <v>1.4800000000000001E-2</v>
      </c>
      <c r="G33" s="351"/>
      <c r="H33" s="351"/>
      <c r="I33" s="400">
        <f>0.001*4.98</f>
        <v>4.9800000000000009E-3</v>
      </c>
      <c r="J33" s="400"/>
      <c r="K33" s="400"/>
      <c r="L33" s="355"/>
      <c r="M33" s="356"/>
      <c r="N33" s="356"/>
      <c r="O33" s="356"/>
      <c r="P33" s="356"/>
      <c r="Q33" s="357"/>
      <c r="R33" s="251">
        <f>F34+I34</f>
        <v>3.9122592999999997E-2</v>
      </c>
      <c r="S33" s="271">
        <f>R33+R34</f>
        <v>0.47372859299999998</v>
      </c>
      <c r="T33" s="271">
        <f>E33*S33</f>
        <v>66.322003019999997</v>
      </c>
      <c r="U33" s="300">
        <f>E33*Q34</f>
        <v>60.844839999999998</v>
      </c>
      <c r="V33" s="267"/>
      <c r="W33" s="268"/>
    </row>
    <row r="34" spans="1:35" s="99" customFormat="1" ht="24.95" hidden="1" customHeight="1" x14ac:dyDescent="0.3">
      <c r="A34" s="361"/>
      <c r="B34" s="276"/>
      <c r="C34" s="277"/>
      <c r="D34" s="286"/>
      <c r="E34" s="292"/>
      <c r="F34" s="275">
        <f>F33*$J$15/1000</f>
        <v>2.5974147999999999E-2</v>
      </c>
      <c r="G34" s="275"/>
      <c r="H34" s="275"/>
      <c r="I34" s="270">
        <f>I33*$Q$15/1000</f>
        <v>1.3148445000000002E-2</v>
      </c>
      <c r="J34" s="270"/>
      <c r="K34" s="270"/>
      <c r="L34" s="135" t="s">
        <v>61</v>
      </c>
      <c r="M34" s="136" t="s">
        <v>59</v>
      </c>
      <c r="N34" s="137">
        <v>1</v>
      </c>
      <c r="O34" s="138">
        <f>E33*N34</f>
        <v>140</v>
      </c>
      <c r="P34" s="124">
        <v>0.38</v>
      </c>
      <c r="Q34" s="139">
        <f>N34*P34*$N$13</f>
        <v>0.43460599999999999</v>
      </c>
      <c r="R34" s="251">
        <f>SUM(Q34:Q34)</f>
        <v>0.43460599999999999</v>
      </c>
      <c r="S34" s="271"/>
      <c r="T34" s="271"/>
      <c r="U34" s="300"/>
      <c r="V34" s="267"/>
      <c r="W34" s="268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</row>
    <row r="35" spans="1:35" s="99" customFormat="1" ht="24.95" customHeight="1" x14ac:dyDescent="0.3">
      <c r="A35" s="392">
        <f t="shared" si="1"/>
        <v>7</v>
      </c>
      <c r="B35" s="276"/>
      <c r="C35" s="277" t="s">
        <v>108</v>
      </c>
      <c r="D35" s="286" t="s">
        <v>59</v>
      </c>
      <c r="E35" s="292">
        <v>25</v>
      </c>
      <c r="F35" s="352"/>
      <c r="G35" s="352"/>
      <c r="H35" s="352"/>
      <c r="I35" s="313"/>
      <c r="J35" s="313"/>
      <c r="K35" s="313"/>
      <c r="L35" s="293"/>
      <c r="M35" s="294"/>
      <c r="N35" s="294"/>
      <c r="O35" s="294"/>
      <c r="P35" s="294"/>
      <c r="Q35" s="295"/>
      <c r="R35" s="251"/>
      <c r="S35" s="271">
        <f>R35+R36</f>
        <v>1.7155499999999999</v>
      </c>
      <c r="T35" s="271">
        <f>E35*S35</f>
        <v>42.888749999999995</v>
      </c>
      <c r="U35" s="300">
        <f>R36*E35</f>
        <v>42.888749999999995</v>
      </c>
      <c r="V35" s="267"/>
      <c r="W35" s="268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</row>
    <row r="36" spans="1:35" s="99" customFormat="1" ht="24.95" hidden="1" customHeight="1" x14ac:dyDescent="0.3">
      <c r="A36" s="392"/>
      <c r="B36" s="276"/>
      <c r="C36" s="277"/>
      <c r="D36" s="286"/>
      <c r="E36" s="292"/>
      <c r="F36" s="352"/>
      <c r="G36" s="352"/>
      <c r="H36" s="352"/>
      <c r="I36" s="313"/>
      <c r="J36" s="313"/>
      <c r="K36" s="313"/>
      <c r="L36" s="122" t="s">
        <v>109</v>
      </c>
      <c r="M36" s="123" t="s">
        <v>59</v>
      </c>
      <c r="N36" s="251">
        <v>1</v>
      </c>
      <c r="O36" s="264">
        <f>E35*N36</f>
        <v>25</v>
      </c>
      <c r="P36" s="140">
        <v>1.5</v>
      </c>
      <c r="Q36" s="125">
        <f>N36*P36*$N$13</f>
        <v>1.7155499999999999</v>
      </c>
      <c r="R36" s="251">
        <f>SUM(Q36:Q36)</f>
        <v>1.7155499999999999</v>
      </c>
      <c r="S36" s="271"/>
      <c r="T36" s="271"/>
      <c r="U36" s="300"/>
      <c r="V36" s="267"/>
      <c r="W36" s="268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</row>
    <row r="37" spans="1:35" s="127" customFormat="1" ht="24.95" customHeight="1" x14ac:dyDescent="0.25">
      <c r="A37" s="393">
        <f>+A35+1</f>
        <v>8</v>
      </c>
      <c r="B37" s="381" t="s">
        <v>88</v>
      </c>
      <c r="C37" s="383" t="s">
        <v>91</v>
      </c>
      <c r="D37" s="385" t="s">
        <v>59</v>
      </c>
      <c r="E37" s="358">
        <v>198</v>
      </c>
      <c r="F37" s="272">
        <f>124/1000</f>
        <v>0.124</v>
      </c>
      <c r="G37" s="273"/>
      <c r="H37" s="274"/>
      <c r="I37" s="369">
        <f>1.4/1000</f>
        <v>1.4E-3</v>
      </c>
      <c r="J37" s="370"/>
      <c r="K37" s="371"/>
      <c r="L37" s="372"/>
      <c r="M37" s="373"/>
      <c r="N37" s="373"/>
      <c r="O37" s="373"/>
      <c r="P37" s="373"/>
      <c r="Q37" s="374"/>
      <c r="R37" s="29">
        <f>F38+I38</f>
        <v>0.22131758999999998</v>
      </c>
      <c r="S37" s="301">
        <f>R37+R38</f>
        <v>0.56442758999999998</v>
      </c>
      <c r="T37" s="301">
        <f>E37*S37</f>
        <v>111.75666282</v>
      </c>
      <c r="U37" s="303">
        <f>R38*E37</f>
        <v>67.935779999999994</v>
      </c>
      <c r="V37" s="267"/>
      <c r="W37" s="268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</row>
    <row r="38" spans="1:35" s="127" customFormat="1" ht="24.95" hidden="1" customHeight="1" x14ac:dyDescent="0.25">
      <c r="A38" s="394"/>
      <c r="B38" s="382"/>
      <c r="C38" s="384"/>
      <c r="D38" s="386"/>
      <c r="E38" s="359"/>
      <c r="F38" s="375">
        <f>F37*$J$15/1000</f>
        <v>0.21762123999999999</v>
      </c>
      <c r="G38" s="376"/>
      <c r="H38" s="377"/>
      <c r="I38" s="378">
        <f>I37*$Q$15/1000</f>
        <v>3.6963499999999997E-3</v>
      </c>
      <c r="J38" s="379"/>
      <c r="K38" s="380"/>
      <c r="L38" s="142" t="s">
        <v>92</v>
      </c>
      <c r="M38" s="143" t="s">
        <v>59</v>
      </c>
      <c r="N38" s="144">
        <v>1</v>
      </c>
      <c r="O38" s="29">
        <f>E37*N38</f>
        <v>198</v>
      </c>
      <c r="P38" s="145">
        <v>0.3</v>
      </c>
      <c r="Q38" s="146">
        <f>N38*P38*$N$13</f>
        <v>0.34310999999999997</v>
      </c>
      <c r="R38" s="29">
        <f>SUM(Q38:Q38)</f>
        <v>0.34310999999999997</v>
      </c>
      <c r="S38" s="302"/>
      <c r="T38" s="302"/>
      <c r="U38" s="304"/>
      <c r="V38" s="267"/>
      <c r="W38" s="268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</row>
    <row r="39" spans="1:35" s="99" customFormat="1" ht="24.95" customHeight="1" x14ac:dyDescent="0.25">
      <c r="A39" s="309">
        <f>+A37+1</f>
        <v>9</v>
      </c>
      <c r="B39" s="276" t="s">
        <v>78</v>
      </c>
      <c r="C39" s="277" t="s">
        <v>94</v>
      </c>
      <c r="D39" s="286" t="s">
        <v>59</v>
      </c>
      <c r="E39" s="390">
        <v>60</v>
      </c>
      <c r="F39" s="310">
        <f>0.001*190</f>
        <v>0.19</v>
      </c>
      <c r="G39" s="310"/>
      <c r="H39" s="310"/>
      <c r="I39" s="310">
        <f>0.001*162</f>
        <v>0.16200000000000001</v>
      </c>
      <c r="J39" s="310"/>
      <c r="K39" s="310"/>
      <c r="L39" s="293"/>
      <c r="M39" s="294"/>
      <c r="N39" s="294"/>
      <c r="O39" s="294"/>
      <c r="P39" s="294"/>
      <c r="Q39" s="295"/>
      <c r="R39" s="251">
        <f>F40+I40</f>
        <v>0.76117239999999997</v>
      </c>
      <c r="S39" s="271">
        <f>R39+R40</f>
        <v>1.7619099</v>
      </c>
      <c r="T39" s="271">
        <f>E39*S39</f>
        <v>105.71459400000001</v>
      </c>
      <c r="U39" s="300">
        <f>R40*E39</f>
        <v>60.044250000000005</v>
      </c>
      <c r="V39" s="267"/>
      <c r="W39" s="268"/>
    </row>
    <row r="40" spans="1:35" s="99" customFormat="1" ht="24.95" hidden="1" customHeight="1" x14ac:dyDescent="0.25">
      <c r="A40" s="309"/>
      <c r="B40" s="276"/>
      <c r="C40" s="277"/>
      <c r="D40" s="286"/>
      <c r="E40" s="390"/>
      <c r="F40" s="483">
        <f>F39*$J$15/1000</f>
        <v>0.33345190000000002</v>
      </c>
      <c r="G40" s="484"/>
      <c r="H40" s="485"/>
      <c r="I40" s="297">
        <f>I39*$Q$15/1000</f>
        <v>0.4277205</v>
      </c>
      <c r="J40" s="298"/>
      <c r="K40" s="299"/>
      <c r="L40" s="122" t="s">
        <v>79</v>
      </c>
      <c r="M40" s="123" t="s">
        <v>59</v>
      </c>
      <c r="N40" s="259">
        <v>1</v>
      </c>
      <c r="O40" s="264">
        <f>E39*N40</f>
        <v>60</v>
      </c>
      <c r="P40" s="124">
        <f>0.001*875</f>
        <v>0.875</v>
      </c>
      <c r="Q40" s="125">
        <f>N40*P40*$N$13</f>
        <v>1.0007375000000001</v>
      </c>
      <c r="R40" s="251">
        <f>SUM(Q40:Q40)</f>
        <v>1.0007375000000001</v>
      </c>
      <c r="S40" s="271"/>
      <c r="T40" s="271"/>
      <c r="U40" s="300"/>
      <c r="V40" s="267"/>
      <c r="W40" s="268"/>
    </row>
    <row r="41" spans="1:35" s="99" customFormat="1" ht="27.75" customHeight="1" x14ac:dyDescent="0.25">
      <c r="A41" s="309">
        <f>+A39+1</f>
        <v>10</v>
      </c>
      <c r="B41" s="288" t="s">
        <v>70</v>
      </c>
      <c r="C41" s="289" t="s">
        <v>71</v>
      </c>
      <c r="D41" s="290" t="s">
        <v>45</v>
      </c>
      <c r="E41" s="292">
        <v>11</v>
      </c>
      <c r="F41" s="292">
        <v>0.27</v>
      </c>
      <c r="G41" s="292"/>
      <c r="H41" s="292"/>
      <c r="I41" s="292">
        <v>0.17</v>
      </c>
      <c r="J41" s="292"/>
      <c r="K41" s="292"/>
      <c r="L41" s="293"/>
      <c r="M41" s="294"/>
      <c r="N41" s="294"/>
      <c r="O41" s="294"/>
      <c r="P41" s="294"/>
      <c r="Q41" s="295"/>
      <c r="R41" s="252">
        <f>F42+I42</f>
        <v>0.92269520000000005</v>
      </c>
      <c r="S41" s="292">
        <f>R41+R42</f>
        <v>3.6447012000000001</v>
      </c>
      <c r="T41" s="292">
        <f>E41*S41</f>
        <v>40.091713200000001</v>
      </c>
      <c r="U41" s="465">
        <f>E41*R42</f>
        <v>29.942066000000001</v>
      </c>
      <c r="V41" s="267"/>
      <c r="W41" s="268"/>
      <c r="X41" s="18"/>
    </row>
    <row r="42" spans="1:35" s="99" customFormat="1" ht="24.95" hidden="1" customHeight="1" x14ac:dyDescent="0.25">
      <c r="A42" s="309"/>
      <c r="B42" s="288"/>
      <c r="C42" s="289"/>
      <c r="D42" s="290"/>
      <c r="E42" s="292"/>
      <c r="F42" s="275">
        <f>F41*$J$15/1000</f>
        <v>0.47385270000000002</v>
      </c>
      <c r="G42" s="275"/>
      <c r="H42" s="275"/>
      <c r="I42" s="270">
        <f>I41*$Q$15/1000</f>
        <v>0.44884250000000003</v>
      </c>
      <c r="J42" s="270"/>
      <c r="K42" s="270"/>
      <c r="L42" s="147" t="s">
        <v>72</v>
      </c>
      <c r="M42" s="148" t="s">
        <v>69</v>
      </c>
      <c r="N42" s="252">
        <v>1</v>
      </c>
      <c r="O42" s="149">
        <f>E41*N42</f>
        <v>11</v>
      </c>
      <c r="P42" s="150">
        <v>2.38</v>
      </c>
      <c r="Q42" s="253">
        <f>N42*P42*$N$13</f>
        <v>2.7220059999999999</v>
      </c>
      <c r="R42" s="252">
        <f>SUM(Q42:Q42)</f>
        <v>2.7220059999999999</v>
      </c>
      <c r="S42" s="292"/>
      <c r="T42" s="292"/>
      <c r="U42" s="465"/>
      <c r="V42" s="267"/>
      <c r="W42" s="268"/>
      <c r="X42" s="18"/>
    </row>
    <row r="43" spans="1:35" s="99" customFormat="1" ht="29.25" customHeight="1" x14ac:dyDescent="0.25">
      <c r="A43" s="309">
        <f>+A41+1</f>
        <v>11</v>
      </c>
      <c r="B43" s="288" t="s">
        <v>73</v>
      </c>
      <c r="C43" s="289" t="s">
        <v>74</v>
      </c>
      <c r="D43" s="290" t="s">
        <v>45</v>
      </c>
      <c r="E43" s="291">
        <v>1147.5</v>
      </c>
      <c r="F43" s="292">
        <v>0.25</v>
      </c>
      <c r="G43" s="292"/>
      <c r="H43" s="292"/>
      <c r="I43" s="292">
        <v>0.16</v>
      </c>
      <c r="J43" s="292"/>
      <c r="K43" s="292"/>
      <c r="L43" s="293"/>
      <c r="M43" s="294"/>
      <c r="N43" s="294"/>
      <c r="O43" s="294"/>
      <c r="P43" s="294"/>
      <c r="Q43" s="295"/>
      <c r="R43" s="252">
        <f>F44+I44</f>
        <v>0.86119250000000003</v>
      </c>
      <c r="S43" s="292">
        <f>R43+R44</f>
        <v>2.8340750000000003</v>
      </c>
      <c r="T43" s="292">
        <f>E43*S43</f>
        <v>3252.1010625000004</v>
      </c>
      <c r="U43" s="465">
        <f>E43*R44</f>
        <v>2263.88266875</v>
      </c>
      <c r="V43" s="267"/>
      <c r="W43" s="268"/>
    </row>
    <row r="44" spans="1:35" s="99" customFormat="1" ht="24.95" hidden="1" customHeight="1" x14ac:dyDescent="0.25">
      <c r="A44" s="309"/>
      <c r="B44" s="288"/>
      <c r="C44" s="289"/>
      <c r="D44" s="290"/>
      <c r="E44" s="291"/>
      <c r="F44" s="275">
        <f>F43*$J$15/1000</f>
        <v>0.43875249999999999</v>
      </c>
      <c r="G44" s="275"/>
      <c r="H44" s="275"/>
      <c r="I44" s="270">
        <f>I43*$Q$15/1000</f>
        <v>0.42243999999999998</v>
      </c>
      <c r="J44" s="270"/>
      <c r="K44" s="270"/>
      <c r="L44" s="151" t="s">
        <v>75</v>
      </c>
      <c r="M44" s="148" t="s">
        <v>69</v>
      </c>
      <c r="N44" s="252">
        <v>1</v>
      </c>
      <c r="O44" s="152">
        <f>E43*N44</f>
        <v>1147.5</v>
      </c>
      <c r="P44" s="150">
        <v>1.7250000000000001</v>
      </c>
      <c r="Q44" s="153">
        <f>N44*P44*$N$13</f>
        <v>1.9728825000000001</v>
      </c>
      <c r="R44" s="252">
        <f>SUM(Q44:Q44)</f>
        <v>1.9728825000000001</v>
      </c>
      <c r="S44" s="292"/>
      <c r="T44" s="292"/>
      <c r="U44" s="465"/>
      <c r="V44" s="267"/>
      <c r="W44" s="268"/>
    </row>
    <row r="45" spans="1:35" s="17" customFormat="1" ht="24.95" customHeight="1" x14ac:dyDescent="0.3">
      <c r="A45" s="360">
        <f>+A43+1</f>
        <v>12</v>
      </c>
      <c r="B45" s="381" t="s">
        <v>96</v>
      </c>
      <c r="C45" s="460" t="s">
        <v>97</v>
      </c>
      <c r="D45" s="385" t="s">
        <v>76</v>
      </c>
      <c r="E45" s="463">
        <v>1</v>
      </c>
      <c r="F45" s="466">
        <v>0.79</v>
      </c>
      <c r="G45" s="499"/>
      <c r="H45" s="467"/>
      <c r="I45" s="466">
        <v>0.06</v>
      </c>
      <c r="J45" s="499"/>
      <c r="K45" s="467"/>
      <c r="L45" s="1"/>
      <c r="M45" s="2"/>
      <c r="N45" s="3"/>
      <c r="O45" s="3"/>
      <c r="P45" s="4"/>
      <c r="Q45" s="5"/>
      <c r="R45" s="29">
        <f>F46+I46</f>
        <v>1.5448729000000001</v>
      </c>
      <c r="S45" s="301">
        <f>R45+R46</f>
        <v>56.727254199999997</v>
      </c>
      <c r="T45" s="301">
        <f>E45*S45</f>
        <v>56.727254199999997</v>
      </c>
      <c r="U45" s="303">
        <f>R46*E45</f>
        <v>55.182381299999996</v>
      </c>
      <c r="V45" s="267"/>
      <c r="W45" s="268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</row>
    <row r="46" spans="1:35" s="17" customFormat="1" ht="24.95" hidden="1" customHeight="1" x14ac:dyDescent="0.3">
      <c r="A46" s="458"/>
      <c r="B46" s="459"/>
      <c r="C46" s="461"/>
      <c r="D46" s="462"/>
      <c r="E46" s="464"/>
      <c r="F46" s="466">
        <f>F45*$J$15/1000</f>
        <v>1.3864579000000001</v>
      </c>
      <c r="G46" s="499"/>
      <c r="H46" s="467"/>
      <c r="I46" s="466">
        <f>I45*$Q$15/1000</f>
        <v>0.158415</v>
      </c>
      <c r="J46" s="499"/>
      <c r="K46" s="467"/>
      <c r="L46" s="6" t="s">
        <v>98</v>
      </c>
      <c r="M46" s="7" t="s">
        <v>76</v>
      </c>
      <c r="N46" s="8">
        <v>1</v>
      </c>
      <c r="O46" s="9">
        <f>E45*N46</f>
        <v>1</v>
      </c>
      <c r="P46" s="154">
        <v>42.082999999999998</v>
      </c>
      <c r="Q46" s="10">
        <f>N46*P46*$N$13</f>
        <v>48.130327099999995</v>
      </c>
      <c r="R46" s="301">
        <f>SUM(Q46:Q47)</f>
        <v>55.182381299999996</v>
      </c>
      <c r="S46" s="468"/>
      <c r="T46" s="468"/>
      <c r="U46" s="493"/>
      <c r="V46" s="267"/>
      <c r="W46" s="268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</row>
    <row r="47" spans="1:35" s="17" customFormat="1" ht="24.95" hidden="1" customHeight="1" x14ac:dyDescent="0.3">
      <c r="A47" s="458"/>
      <c r="B47" s="459"/>
      <c r="C47" s="461"/>
      <c r="D47" s="462"/>
      <c r="E47" s="464"/>
      <c r="F47" s="469"/>
      <c r="G47" s="470"/>
      <c r="H47" s="471"/>
      <c r="I47" s="469"/>
      <c r="J47" s="470"/>
      <c r="K47" s="471"/>
      <c r="L47" s="11" t="s">
        <v>77</v>
      </c>
      <c r="M47" s="12" t="s">
        <v>76</v>
      </c>
      <c r="N47" s="13">
        <v>2</v>
      </c>
      <c r="O47" s="14">
        <f>E45*N47</f>
        <v>2</v>
      </c>
      <c r="P47" s="217">
        <v>3.0830000000000002</v>
      </c>
      <c r="Q47" s="10">
        <f>N47*P47*$N$13</f>
        <v>7.0520541999999997</v>
      </c>
      <c r="R47" s="468"/>
      <c r="S47" s="468"/>
      <c r="T47" s="468"/>
      <c r="U47" s="493"/>
      <c r="V47" s="267"/>
      <c r="W47" s="268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</row>
    <row r="48" spans="1:35" s="141" customFormat="1" ht="24.95" customHeight="1" x14ac:dyDescent="0.25">
      <c r="A48" s="445">
        <f>+A45+1</f>
        <v>13</v>
      </c>
      <c r="B48" s="447" t="s">
        <v>99</v>
      </c>
      <c r="C48" s="449" t="s">
        <v>100</v>
      </c>
      <c r="D48" s="451" t="s">
        <v>76</v>
      </c>
      <c r="E48" s="453">
        <v>1</v>
      </c>
      <c r="F48" s="455">
        <v>7.6</v>
      </c>
      <c r="G48" s="456"/>
      <c r="H48" s="457"/>
      <c r="I48" s="278">
        <v>2.37</v>
      </c>
      <c r="J48" s="279"/>
      <c r="K48" s="280"/>
      <c r="L48" s="20"/>
      <c r="M48" s="21"/>
      <c r="N48" s="22"/>
      <c r="O48" s="22"/>
      <c r="P48" s="22"/>
      <c r="Q48" s="23"/>
      <c r="R48" s="24">
        <f>F49+I49</f>
        <v>19.595468499999999</v>
      </c>
      <c r="S48" s="281">
        <f>R48+R49</f>
        <v>30.1175085</v>
      </c>
      <c r="T48" s="281">
        <f>E48*S48</f>
        <v>30.1175085</v>
      </c>
      <c r="U48" s="494">
        <f>R49*E48</f>
        <v>10.522039999999999</v>
      </c>
      <c r="V48" s="267"/>
      <c r="W48" s="268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</row>
    <row r="49" spans="1:35" s="141" customFormat="1" ht="24.95" hidden="1" customHeight="1" x14ac:dyDescent="0.25">
      <c r="A49" s="446"/>
      <c r="B49" s="448"/>
      <c r="C49" s="450"/>
      <c r="D49" s="452"/>
      <c r="E49" s="454"/>
      <c r="F49" s="283">
        <f>+F48*$J$15/1000</f>
        <v>13.338075999999999</v>
      </c>
      <c r="G49" s="284"/>
      <c r="H49" s="285"/>
      <c r="I49" s="283">
        <f>+I48*$Q$15/1000</f>
        <v>6.2573924999999999</v>
      </c>
      <c r="J49" s="284"/>
      <c r="K49" s="285"/>
      <c r="L49" s="25" t="s">
        <v>90</v>
      </c>
      <c r="M49" s="26" t="s">
        <v>76</v>
      </c>
      <c r="N49" s="27">
        <v>1</v>
      </c>
      <c r="O49" s="28">
        <f>E48*N49</f>
        <v>1</v>
      </c>
      <c r="P49" s="27">
        <v>9.1999999999999993</v>
      </c>
      <c r="Q49" s="134">
        <f>N49*P49*$N$13</f>
        <v>10.522039999999999</v>
      </c>
      <c r="R49" s="24">
        <f>SUM(Q49:Q49)</f>
        <v>10.522039999999999</v>
      </c>
      <c r="S49" s="282"/>
      <c r="T49" s="282"/>
      <c r="U49" s="495"/>
      <c r="V49" s="267"/>
      <c r="W49" s="268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</row>
    <row r="50" spans="1:35" s="99" customFormat="1" ht="24.95" customHeight="1" x14ac:dyDescent="0.25">
      <c r="A50" s="392" t="s">
        <v>104</v>
      </c>
      <c r="B50" s="276"/>
      <c r="C50" s="277" t="s">
        <v>105</v>
      </c>
      <c r="D50" s="286" t="s">
        <v>76</v>
      </c>
      <c r="E50" s="287">
        <v>1</v>
      </c>
      <c r="F50" s="352"/>
      <c r="G50" s="352"/>
      <c r="H50" s="352"/>
      <c r="I50" s="313"/>
      <c r="J50" s="313"/>
      <c r="K50" s="313"/>
      <c r="L50" s="293"/>
      <c r="M50" s="294"/>
      <c r="N50" s="294"/>
      <c r="O50" s="294"/>
      <c r="P50" s="294"/>
      <c r="Q50" s="295"/>
      <c r="R50" s="251"/>
      <c r="S50" s="271">
        <f>R50+R51</f>
        <v>190.99789999999999</v>
      </c>
      <c r="T50" s="271">
        <f>E50*S50</f>
        <v>190.99789999999999</v>
      </c>
      <c r="U50" s="300">
        <f>R51*E50</f>
        <v>190.99789999999999</v>
      </c>
      <c r="V50" s="267"/>
      <c r="W50" s="268"/>
      <c r="Y50" s="155"/>
      <c r="Z50" s="155"/>
      <c r="AA50" s="156"/>
      <c r="AB50" s="156"/>
      <c r="AC50" s="156"/>
      <c r="AD50" s="156"/>
      <c r="AE50" s="156"/>
      <c r="AF50" s="156"/>
      <c r="AG50" s="156"/>
      <c r="AH50" s="156"/>
      <c r="AI50" s="156"/>
    </row>
    <row r="51" spans="1:35" s="99" customFormat="1" ht="24.95" hidden="1" customHeight="1" x14ac:dyDescent="0.25">
      <c r="A51" s="392"/>
      <c r="B51" s="276"/>
      <c r="C51" s="277"/>
      <c r="D51" s="286"/>
      <c r="E51" s="287"/>
      <c r="F51" s="352"/>
      <c r="G51" s="352"/>
      <c r="H51" s="352"/>
      <c r="I51" s="313"/>
      <c r="J51" s="313"/>
      <c r="K51" s="313"/>
      <c r="L51" s="122" t="s">
        <v>101</v>
      </c>
      <c r="M51" s="26" t="s">
        <v>76</v>
      </c>
      <c r="N51" s="251">
        <v>1</v>
      </c>
      <c r="O51" s="264">
        <f>E50*N51</f>
        <v>1</v>
      </c>
      <c r="P51" s="140">
        <v>167</v>
      </c>
      <c r="Q51" s="125">
        <f>N51*P51*$N$13</f>
        <v>190.99789999999999</v>
      </c>
      <c r="R51" s="251">
        <f>SUM(Q51:Q51)</f>
        <v>190.99789999999999</v>
      </c>
      <c r="S51" s="271"/>
      <c r="T51" s="271"/>
      <c r="U51" s="300"/>
      <c r="V51" s="267"/>
      <c r="W51" s="268"/>
      <c r="Y51" s="157"/>
      <c r="Z51" s="157"/>
      <c r="AA51" s="156"/>
      <c r="AB51" s="156"/>
      <c r="AC51" s="156"/>
      <c r="AD51" s="156"/>
      <c r="AE51" s="156"/>
      <c r="AF51" s="156"/>
      <c r="AG51" s="156"/>
      <c r="AH51" s="156"/>
      <c r="AI51" s="156"/>
    </row>
    <row r="52" spans="1:35" s="99" customFormat="1" ht="24.95" customHeight="1" x14ac:dyDescent="0.25">
      <c r="A52" s="392">
        <f>+A48+1</f>
        <v>14</v>
      </c>
      <c r="B52" s="276"/>
      <c r="C52" s="277" t="s">
        <v>102</v>
      </c>
      <c r="D52" s="286" t="s">
        <v>76</v>
      </c>
      <c r="E52" s="287">
        <v>1</v>
      </c>
      <c r="F52" s="352"/>
      <c r="G52" s="352"/>
      <c r="H52" s="352"/>
      <c r="I52" s="313"/>
      <c r="J52" s="313"/>
      <c r="K52" s="313"/>
      <c r="L52" s="293"/>
      <c r="M52" s="294"/>
      <c r="N52" s="294"/>
      <c r="O52" s="294"/>
      <c r="P52" s="294"/>
      <c r="Q52" s="295"/>
      <c r="R52" s="251"/>
      <c r="S52" s="271">
        <f>R52+R53</f>
        <v>102.93299999999999</v>
      </c>
      <c r="T52" s="271">
        <f>E52*S52</f>
        <v>102.93299999999999</v>
      </c>
      <c r="U52" s="300">
        <f>R53*E52</f>
        <v>102.93299999999999</v>
      </c>
      <c r="V52" s="267"/>
      <c r="W52" s="268"/>
      <c r="AA52" s="155"/>
      <c r="AB52" s="155"/>
      <c r="AC52" s="155"/>
      <c r="AD52" s="155"/>
      <c r="AE52" s="155"/>
      <c r="AF52" s="155"/>
      <c r="AG52" s="155"/>
      <c r="AH52" s="155"/>
      <c r="AI52" s="155"/>
    </row>
    <row r="53" spans="1:35" s="99" customFormat="1" ht="24.95" hidden="1" customHeight="1" x14ac:dyDescent="0.25">
      <c r="A53" s="392"/>
      <c r="B53" s="276"/>
      <c r="C53" s="277"/>
      <c r="D53" s="286"/>
      <c r="E53" s="287"/>
      <c r="F53" s="352"/>
      <c r="G53" s="352"/>
      <c r="H53" s="352"/>
      <c r="I53" s="313"/>
      <c r="J53" s="313"/>
      <c r="K53" s="313"/>
      <c r="L53" s="122" t="s">
        <v>103</v>
      </c>
      <c r="M53" s="26" t="s">
        <v>76</v>
      </c>
      <c r="N53" s="251">
        <v>1</v>
      </c>
      <c r="O53" s="264">
        <f>E52*N53</f>
        <v>1</v>
      </c>
      <c r="P53" s="140">
        <v>90</v>
      </c>
      <c r="Q53" s="125">
        <f>N53*P53*$N$13</f>
        <v>102.93299999999999</v>
      </c>
      <c r="R53" s="251">
        <f>SUM(Q53:Q53)</f>
        <v>102.93299999999999</v>
      </c>
      <c r="S53" s="271"/>
      <c r="T53" s="271"/>
      <c r="U53" s="300"/>
      <c r="V53" s="267"/>
      <c r="W53" s="268"/>
      <c r="AA53" s="155"/>
      <c r="AB53" s="155"/>
      <c r="AC53" s="155"/>
      <c r="AD53" s="155"/>
      <c r="AE53" s="155"/>
      <c r="AF53" s="155"/>
      <c r="AG53" s="155"/>
      <c r="AH53" s="155"/>
      <c r="AI53" s="155"/>
    </row>
    <row r="54" spans="1:35" s="99" customFormat="1" ht="24.95" customHeight="1" x14ac:dyDescent="0.25">
      <c r="A54" s="309">
        <v>15</v>
      </c>
      <c r="B54" s="276" t="s">
        <v>62</v>
      </c>
      <c r="C54" s="395" t="s">
        <v>63</v>
      </c>
      <c r="D54" s="286" t="s">
        <v>47</v>
      </c>
      <c r="E54" s="271">
        <f>2.1*100</f>
        <v>210</v>
      </c>
      <c r="F54" s="310">
        <f>4.1/100</f>
        <v>4.0999999999999995E-2</v>
      </c>
      <c r="G54" s="310"/>
      <c r="H54" s="310"/>
      <c r="I54" s="310">
        <f>0.4/100</f>
        <v>4.0000000000000001E-3</v>
      </c>
      <c r="J54" s="310"/>
      <c r="K54" s="310"/>
      <c r="L54" s="293"/>
      <c r="M54" s="294"/>
      <c r="N54" s="294"/>
      <c r="O54" s="294"/>
      <c r="P54" s="294"/>
      <c r="Q54" s="295"/>
      <c r="R54" s="251">
        <f>F55+I55</f>
        <v>8.2516409999999984E-2</v>
      </c>
      <c r="S54" s="271">
        <f>R54+R55</f>
        <v>0.3336706425999999</v>
      </c>
      <c r="T54" s="271">
        <f>E54*S54</f>
        <v>70.070834945999977</v>
      </c>
      <c r="U54" s="300">
        <f>R55*E54</f>
        <v>52.742388845999983</v>
      </c>
      <c r="V54" s="267"/>
      <c r="W54" s="268"/>
      <c r="Y54" s="158"/>
      <c r="Z54" s="158"/>
      <c r="AA54" s="155"/>
      <c r="AB54" s="155"/>
      <c r="AC54" s="155"/>
      <c r="AD54" s="155"/>
      <c r="AE54" s="155"/>
      <c r="AF54" s="155"/>
      <c r="AG54" s="155"/>
      <c r="AH54" s="155"/>
      <c r="AI54" s="155"/>
    </row>
    <row r="55" spans="1:35" s="99" customFormat="1" ht="24.95" hidden="1" customHeight="1" x14ac:dyDescent="0.25">
      <c r="A55" s="309"/>
      <c r="B55" s="276"/>
      <c r="C55" s="395"/>
      <c r="D55" s="286"/>
      <c r="E55" s="271"/>
      <c r="F55" s="275">
        <f>F54*$J$15/1000</f>
        <v>7.1955409999999984E-2</v>
      </c>
      <c r="G55" s="275"/>
      <c r="H55" s="275"/>
      <c r="I55" s="270">
        <f>I54*$Q$15/1000</f>
        <v>1.0560999999999999E-2</v>
      </c>
      <c r="J55" s="270"/>
      <c r="K55" s="270"/>
      <c r="L55" s="122" t="s">
        <v>64</v>
      </c>
      <c r="M55" s="123" t="s">
        <v>59</v>
      </c>
      <c r="N55" s="251">
        <v>0.03</v>
      </c>
      <c r="O55" s="159">
        <f>E54*N55</f>
        <v>6.3</v>
      </c>
      <c r="P55" s="124">
        <v>1.1910000000000001</v>
      </c>
      <c r="Q55" s="125">
        <f>N55*P55*$N$13</f>
        <v>4.0864400999999995E-2</v>
      </c>
      <c r="R55" s="271">
        <f>SUM(Q55:Q56)</f>
        <v>0.25115423259999992</v>
      </c>
      <c r="S55" s="271"/>
      <c r="T55" s="271"/>
      <c r="U55" s="300"/>
      <c r="V55" s="267"/>
      <c r="W55" s="268"/>
      <c r="X55" s="160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</row>
    <row r="56" spans="1:35" s="99" customFormat="1" ht="24.95" hidden="1" customHeight="1" x14ac:dyDescent="0.25">
      <c r="A56" s="309"/>
      <c r="B56" s="276"/>
      <c r="C56" s="395"/>
      <c r="D56" s="286"/>
      <c r="E56" s="271"/>
      <c r="F56" s="271"/>
      <c r="G56" s="271"/>
      <c r="H56" s="271"/>
      <c r="I56" s="271"/>
      <c r="J56" s="271"/>
      <c r="K56" s="271"/>
      <c r="L56" s="122" t="s">
        <v>65</v>
      </c>
      <c r="M56" s="123" t="s">
        <v>59</v>
      </c>
      <c r="N56" s="254">
        <f>17.2/100</f>
        <v>0.17199999999999999</v>
      </c>
      <c r="O56" s="264">
        <f>E54*N56</f>
        <v>36.119999999999997</v>
      </c>
      <c r="P56" s="161">
        <v>1.069</v>
      </c>
      <c r="Q56" s="125">
        <f>N56*P56*$N$13</f>
        <v>0.21028983159999995</v>
      </c>
      <c r="R56" s="271"/>
      <c r="S56" s="271"/>
      <c r="T56" s="271"/>
      <c r="U56" s="300"/>
      <c r="V56" s="267"/>
      <c r="W56" s="268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</row>
    <row r="57" spans="1:35" s="99" customFormat="1" ht="24.95" customHeight="1" x14ac:dyDescent="0.25">
      <c r="A57" s="309">
        <f>+A54+1</f>
        <v>16</v>
      </c>
      <c r="B57" s="276" t="s">
        <v>66</v>
      </c>
      <c r="C57" s="395" t="s">
        <v>67</v>
      </c>
      <c r="D57" s="286" t="s">
        <v>47</v>
      </c>
      <c r="E57" s="271">
        <f>+E54</f>
        <v>210</v>
      </c>
      <c r="F57" s="310">
        <f>21.4/100</f>
        <v>0.214</v>
      </c>
      <c r="G57" s="310"/>
      <c r="H57" s="310"/>
      <c r="I57" s="353">
        <f>0.03/100</f>
        <v>2.9999999999999997E-4</v>
      </c>
      <c r="J57" s="353"/>
      <c r="K57" s="353"/>
      <c r="L57" s="162"/>
      <c r="M57" s="123"/>
      <c r="N57" s="264"/>
      <c r="O57" s="264"/>
      <c r="P57" s="163"/>
      <c r="Q57" s="140"/>
      <c r="R57" s="251">
        <f>F58+I58</f>
        <v>0.376364215</v>
      </c>
      <c r="S57" s="271">
        <f>R57+R58</f>
        <v>0.76665183999999997</v>
      </c>
      <c r="T57" s="271">
        <f>E57*S57</f>
        <v>160.99688639999999</v>
      </c>
      <c r="U57" s="300">
        <f>R58*E57</f>
        <v>81.960401250000004</v>
      </c>
      <c r="V57" s="267"/>
      <c r="W57" s="268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</row>
    <row r="58" spans="1:35" s="99" customFormat="1" ht="24.95" hidden="1" customHeight="1" x14ac:dyDescent="0.25">
      <c r="A58" s="309"/>
      <c r="B58" s="276"/>
      <c r="C58" s="395"/>
      <c r="D58" s="286"/>
      <c r="E58" s="271"/>
      <c r="F58" s="275">
        <f>F57*$J$15/1000</f>
        <v>0.37557214</v>
      </c>
      <c r="G58" s="275"/>
      <c r="H58" s="275"/>
      <c r="I58" s="354">
        <f>I57*$Q$15/1000</f>
        <v>7.9207499999999994E-4</v>
      </c>
      <c r="J58" s="354"/>
      <c r="K58" s="354"/>
      <c r="L58" s="122" t="s">
        <v>68</v>
      </c>
      <c r="M58" s="123" t="s">
        <v>59</v>
      </c>
      <c r="N58" s="251">
        <f>27.3/100</f>
        <v>0.27300000000000002</v>
      </c>
      <c r="O58" s="264">
        <f>E57*N58</f>
        <v>57.330000000000005</v>
      </c>
      <c r="P58" s="124">
        <v>1.25</v>
      </c>
      <c r="Q58" s="125">
        <f>N58*P58*$N$13</f>
        <v>0.39028762500000003</v>
      </c>
      <c r="R58" s="251">
        <f>SUM(Q58:Q58)</f>
        <v>0.39028762500000003</v>
      </c>
      <c r="S58" s="271"/>
      <c r="T58" s="271"/>
      <c r="U58" s="300"/>
      <c r="V58" s="267"/>
      <c r="W58" s="268"/>
      <c r="Y58" s="164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</row>
    <row r="59" spans="1:35" s="99" customFormat="1" ht="24.95" customHeight="1" x14ac:dyDescent="0.25">
      <c r="A59" s="309">
        <f>+A57+1</f>
        <v>17</v>
      </c>
      <c r="B59" s="472" t="s">
        <v>80</v>
      </c>
      <c r="C59" s="474" t="s">
        <v>81</v>
      </c>
      <c r="D59" s="476" t="s">
        <v>69</v>
      </c>
      <c r="E59" s="478">
        <v>1158.5</v>
      </c>
      <c r="F59" s="480">
        <f>0.001*5</f>
        <v>5.0000000000000001E-3</v>
      </c>
      <c r="G59" s="481"/>
      <c r="H59" s="482"/>
      <c r="I59" s="490">
        <f>0.001*20</f>
        <v>0.02</v>
      </c>
      <c r="J59" s="491"/>
      <c r="K59" s="492"/>
      <c r="L59" s="293"/>
      <c r="M59" s="294"/>
      <c r="N59" s="294"/>
      <c r="O59" s="294"/>
      <c r="P59" s="294"/>
      <c r="Q59" s="295"/>
      <c r="R59" s="251">
        <f>F60+I60</f>
        <v>6.1580049999999997E-2</v>
      </c>
      <c r="S59" s="486">
        <f>R59+R60</f>
        <v>9.2066517200000003E-2</v>
      </c>
      <c r="T59" s="486">
        <f>E59*S59</f>
        <v>106.6590601762</v>
      </c>
      <c r="U59" s="488">
        <f>R60*E59</f>
        <v>35.318572251199996</v>
      </c>
      <c r="V59" s="267"/>
      <c r="W59" s="268"/>
      <c r="Y59" s="164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</row>
    <row r="60" spans="1:35" s="99" customFormat="1" ht="24.95" hidden="1" customHeight="1" x14ac:dyDescent="0.25">
      <c r="A60" s="309"/>
      <c r="B60" s="473"/>
      <c r="C60" s="475"/>
      <c r="D60" s="477"/>
      <c r="E60" s="479"/>
      <c r="F60" s="483">
        <f>F59*$J$15/1000</f>
        <v>8.7750499999999995E-3</v>
      </c>
      <c r="G60" s="484"/>
      <c r="H60" s="485"/>
      <c r="I60" s="297">
        <f>I59*$Q$15/1000</f>
        <v>5.2804999999999998E-2</v>
      </c>
      <c r="J60" s="298"/>
      <c r="K60" s="299"/>
      <c r="L60" s="165" t="s">
        <v>90</v>
      </c>
      <c r="M60" s="123" t="s">
        <v>82</v>
      </c>
      <c r="N60" s="166">
        <v>1E-3</v>
      </c>
      <c r="O60" s="251">
        <f>E59*N60</f>
        <v>1.1585000000000001</v>
      </c>
      <c r="P60" s="167">
        <v>26.655999999999999</v>
      </c>
      <c r="Q60" s="125">
        <f>N60*P60*$N$13</f>
        <v>3.0486467199999999E-2</v>
      </c>
      <c r="R60" s="251">
        <f>Q60</f>
        <v>3.0486467199999999E-2</v>
      </c>
      <c r="S60" s="487"/>
      <c r="T60" s="487"/>
      <c r="U60" s="489"/>
      <c r="V60" s="267">
        <f t="shared" ref="V51:V60" si="2">+S60*$V$16</f>
        <v>0</v>
      </c>
      <c r="W60" s="268">
        <f t="shared" ref="W23:W60" si="3">+V60*E60</f>
        <v>0</v>
      </c>
      <c r="Y60" s="164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</row>
    <row r="61" spans="1:35" s="156" customFormat="1" ht="24.95" customHeight="1" x14ac:dyDescent="0.25">
      <c r="A61" s="168"/>
      <c r="B61" s="169"/>
      <c r="C61" s="170" t="s">
        <v>83</v>
      </c>
      <c r="D61" s="171"/>
      <c r="E61" s="172"/>
      <c r="F61" s="173"/>
      <c r="G61" s="174"/>
      <c r="H61" s="173"/>
      <c r="I61" s="173"/>
      <c r="J61" s="174"/>
      <c r="K61" s="173"/>
      <c r="L61" s="175"/>
      <c r="M61" s="176"/>
      <c r="N61" s="177"/>
      <c r="O61" s="178"/>
      <c r="P61" s="179"/>
      <c r="Q61" s="180"/>
      <c r="R61" s="178"/>
      <c r="S61" s="178"/>
      <c r="T61" s="181" t="e">
        <f>SUM(T23:T60)-#REF!</f>
        <v>#REF!</v>
      </c>
      <c r="U61" s="182" t="e">
        <f>SUM(U23:U60)-#REF!</f>
        <v>#REF!</v>
      </c>
      <c r="V61" s="178"/>
      <c r="W61" s="505">
        <v>1</v>
      </c>
      <c r="X61" s="99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</row>
    <row r="62" spans="1:35" s="141" customFormat="1" ht="15.75" x14ac:dyDescent="0.3">
      <c r="A62" s="218"/>
      <c r="B62" s="219"/>
      <c r="C62" s="220" t="s">
        <v>84</v>
      </c>
      <c r="D62" s="221">
        <v>0.11</v>
      </c>
      <c r="E62" s="242"/>
      <c r="F62" s="243"/>
      <c r="G62" s="244"/>
      <c r="H62" s="243"/>
      <c r="I62" s="243"/>
      <c r="J62" s="244"/>
      <c r="K62" s="243"/>
      <c r="L62" s="245"/>
      <c r="M62" s="246"/>
      <c r="N62" s="247"/>
      <c r="O62" s="242"/>
      <c r="P62" s="243"/>
      <c r="Q62" s="244"/>
      <c r="R62" s="242"/>
      <c r="S62" s="242"/>
      <c r="T62" s="248"/>
      <c r="U62" s="249"/>
      <c r="V62" s="250"/>
      <c r="W62" s="222"/>
    </row>
    <row r="63" spans="1:35" s="141" customFormat="1" ht="15.75" x14ac:dyDescent="0.3">
      <c r="A63" s="218"/>
      <c r="B63" s="219"/>
      <c r="C63" s="220" t="s">
        <v>83</v>
      </c>
      <c r="D63" s="221"/>
      <c r="E63" s="242"/>
      <c r="F63" s="243"/>
      <c r="G63" s="244"/>
      <c r="H63" s="243"/>
      <c r="I63" s="243"/>
      <c r="J63" s="244"/>
      <c r="K63" s="243"/>
      <c r="L63" s="245"/>
      <c r="M63" s="246"/>
      <c r="N63" s="247"/>
      <c r="O63" s="242"/>
      <c r="P63" s="243"/>
      <c r="Q63" s="244"/>
      <c r="R63" s="242"/>
      <c r="S63" s="242"/>
      <c r="T63" s="248"/>
      <c r="U63" s="249"/>
      <c r="V63" s="250"/>
      <c r="W63" s="222"/>
    </row>
    <row r="64" spans="1:35" s="141" customFormat="1" ht="18.75" customHeight="1" x14ac:dyDescent="0.3">
      <c r="A64" s="218"/>
      <c r="B64" s="219"/>
      <c r="C64" s="220" t="s">
        <v>110</v>
      </c>
      <c r="D64" s="221"/>
      <c r="E64" s="242"/>
      <c r="F64" s="243"/>
      <c r="G64" s="244"/>
      <c r="H64" s="243"/>
      <c r="I64" s="243"/>
      <c r="J64" s="244"/>
      <c r="K64" s="243"/>
      <c r="L64" s="245"/>
      <c r="M64" s="246"/>
      <c r="N64" s="247"/>
      <c r="O64" s="242"/>
      <c r="P64" s="243"/>
      <c r="Q64" s="244"/>
      <c r="R64" s="242"/>
      <c r="S64" s="242"/>
      <c r="T64" s="248"/>
      <c r="U64" s="249"/>
      <c r="V64" s="250"/>
      <c r="W64" s="222"/>
      <c r="X64" s="223"/>
    </row>
    <row r="65" spans="1:193" s="141" customFormat="1" ht="15.75" x14ac:dyDescent="0.3">
      <c r="A65" s="218"/>
      <c r="B65" s="219"/>
      <c r="C65" s="220" t="s">
        <v>83</v>
      </c>
      <c r="D65" s="221"/>
      <c r="E65" s="242"/>
      <c r="F65" s="243"/>
      <c r="G65" s="244"/>
      <c r="H65" s="243"/>
      <c r="I65" s="243"/>
      <c r="J65" s="244"/>
      <c r="K65" s="243"/>
      <c r="L65" s="245"/>
      <c r="M65" s="246"/>
      <c r="N65" s="247"/>
      <c r="O65" s="242"/>
      <c r="P65" s="243"/>
      <c r="Q65" s="244"/>
      <c r="R65" s="242"/>
      <c r="S65" s="242"/>
      <c r="T65" s="248"/>
      <c r="U65" s="249"/>
      <c r="V65" s="250"/>
      <c r="W65" s="222"/>
    </row>
    <row r="66" spans="1:193" s="141" customFormat="1" ht="15.75" x14ac:dyDescent="0.3">
      <c r="A66" s="218"/>
      <c r="B66" s="219"/>
      <c r="C66" s="220" t="s">
        <v>1</v>
      </c>
      <c r="D66" s="221">
        <v>0.2</v>
      </c>
      <c r="E66" s="242"/>
      <c r="F66" s="243"/>
      <c r="G66" s="244"/>
      <c r="H66" s="243"/>
      <c r="I66" s="243"/>
      <c r="J66" s="244"/>
      <c r="K66" s="243"/>
      <c r="L66" s="245"/>
      <c r="M66" s="246"/>
      <c r="N66" s="247"/>
      <c r="O66" s="242"/>
      <c r="P66" s="243"/>
      <c r="Q66" s="244"/>
      <c r="R66" s="242"/>
      <c r="S66" s="242"/>
      <c r="T66" s="248"/>
      <c r="U66" s="249"/>
      <c r="V66" s="250"/>
      <c r="W66" s="222"/>
    </row>
    <row r="67" spans="1:193" s="141" customFormat="1" ht="15.75" thickBot="1" x14ac:dyDescent="0.3">
      <c r="A67" s="218"/>
      <c r="B67" s="219"/>
      <c r="C67" s="224" t="s">
        <v>111</v>
      </c>
      <c r="D67" s="225"/>
      <c r="E67" s="242"/>
      <c r="F67" s="243"/>
      <c r="G67" s="244"/>
      <c r="H67" s="243"/>
      <c r="I67" s="243"/>
      <c r="J67" s="244"/>
      <c r="K67" s="243"/>
      <c r="L67" s="245"/>
      <c r="M67" s="246"/>
      <c r="N67" s="247"/>
      <c r="O67" s="242"/>
      <c r="P67" s="243"/>
      <c r="Q67" s="244"/>
      <c r="R67" s="242"/>
      <c r="S67" s="242"/>
      <c r="T67" s="248"/>
      <c r="U67" s="249"/>
      <c r="V67" s="250"/>
      <c r="W67" s="227"/>
    </row>
    <row r="68" spans="1:193" s="141" customFormat="1" ht="16.5" thickTop="1" thickBot="1" x14ac:dyDescent="0.3">
      <c r="A68" s="228"/>
      <c r="B68" s="229"/>
      <c r="C68" s="230" t="s">
        <v>85</v>
      </c>
      <c r="D68" s="231"/>
      <c r="E68" s="235"/>
      <c r="F68" s="236"/>
      <c r="G68" s="235"/>
      <c r="H68" s="236"/>
      <c r="I68" s="236"/>
      <c r="J68" s="235"/>
      <c r="K68" s="236"/>
      <c r="L68" s="237"/>
      <c r="M68" s="238"/>
      <c r="N68" s="239"/>
      <c r="O68" s="240"/>
      <c r="P68" s="239"/>
      <c r="Q68" s="240"/>
      <c r="R68" s="240"/>
      <c r="S68" s="240"/>
      <c r="T68" s="241"/>
      <c r="U68" s="240"/>
      <c r="V68" s="226"/>
      <c r="W68" s="232"/>
      <c r="X68" s="233"/>
      <c r="Y68" s="234"/>
    </row>
    <row r="69" spans="1:193" s="155" customFormat="1" ht="12.75" customHeight="1" thickTop="1" x14ac:dyDescent="0.3">
      <c r="A69" s="185"/>
      <c r="B69" s="186"/>
      <c r="C69" s="187"/>
      <c r="D69" s="188"/>
      <c r="E69" s="189"/>
      <c r="F69" s="190"/>
      <c r="G69" s="191"/>
      <c r="H69" s="190"/>
      <c r="I69" s="190"/>
      <c r="J69" s="191"/>
      <c r="K69" s="190"/>
      <c r="L69" s="192"/>
      <c r="M69" s="193"/>
      <c r="N69" s="194"/>
      <c r="O69" s="189"/>
      <c r="P69" s="195"/>
      <c r="Q69" s="196"/>
      <c r="R69" s="189"/>
      <c r="S69" s="189"/>
      <c r="T69" s="197"/>
      <c r="U69" s="197"/>
      <c r="V69" s="189"/>
      <c r="W69" s="189"/>
      <c r="X69" s="198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</row>
    <row r="70" spans="1:193" s="155" customFormat="1" ht="16.5" customHeight="1" x14ac:dyDescent="0.25">
      <c r="A70" s="308" t="s">
        <v>86</v>
      </c>
      <c r="B70" s="308"/>
      <c r="C70" s="308"/>
      <c r="D70" s="308"/>
      <c r="E70" s="308"/>
      <c r="F70" s="308"/>
      <c r="G70" s="308"/>
      <c r="H70" s="308"/>
      <c r="I70" s="308"/>
      <c r="J70" s="308"/>
      <c r="K70" s="308"/>
      <c r="L70" s="308"/>
      <c r="M70" s="308"/>
      <c r="N70" s="308"/>
      <c r="O70" s="308"/>
      <c r="P70" s="308"/>
      <c r="Q70" s="308"/>
      <c r="R70" s="308"/>
      <c r="S70" s="308"/>
      <c r="T70" s="308"/>
      <c r="U70" s="308"/>
      <c r="V70" s="263"/>
      <c r="W70" s="263"/>
      <c r="X70" s="199"/>
      <c r="Y70" s="183"/>
      <c r="Z70" s="183"/>
      <c r="AA70" s="183"/>
      <c r="AB70" s="183"/>
      <c r="AC70" s="183"/>
      <c r="AD70" s="183"/>
      <c r="AE70" s="183"/>
      <c r="AF70" s="183"/>
      <c r="AG70" s="183"/>
      <c r="AH70" s="183"/>
      <c r="AI70" s="183"/>
    </row>
    <row r="71" spans="1:193" s="155" customFormat="1" ht="16.5" customHeight="1" x14ac:dyDescent="0.25">
      <c r="A71" s="263"/>
      <c r="B71" s="263"/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263"/>
      <c r="X71" s="199"/>
      <c r="Y71" s="183"/>
      <c r="Z71" s="183"/>
      <c r="AA71" s="183"/>
      <c r="AB71" s="183"/>
      <c r="AC71" s="183"/>
      <c r="AD71" s="183"/>
      <c r="AE71" s="183"/>
      <c r="AF71" s="183"/>
      <c r="AG71" s="183"/>
      <c r="AH71" s="183"/>
      <c r="AI71" s="183"/>
    </row>
    <row r="72" spans="1:193" s="155" customFormat="1" ht="16.5" customHeight="1" x14ac:dyDescent="0.25">
      <c r="Y72" s="183"/>
      <c r="Z72" s="183"/>
      <c r="AA72" s="183"/>
      <c r="AB72" s="183"/>
      <c r="AC72" s="183"/>
      <c r="AD72" s="183"/>
      <c r="AE72" s="183"/>
      <c r="AF72" s="183"/>
      <c r="AG72" s="183"/>
      <c r="AH72" s="183"/>
      <c r="AI72" s="183"/>
    </row>
    <row r="73" spans="1:193" s="183" customFormat="1" ht="10.5" customHeight="1" x14ac:dyDescent="0.25"/>
    <row r="74" spans="1:193" s="183" customFormat="1" ht="12.75" customHeight="1" x14ac:dyDescent="0.25"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</row>
    <row r="75" spans="1:193" s="183" customFormat="1" ht="12.75" customHeight="1" x14ac:dyDescent="0.25"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</row>
    <row r="76" spans="1:193" s="183" customFormat="1" ht="12.75" customHeight="1" x14ac:dyDescent="0.25"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</row>
    <row r="77" spans="1:193" s="16" customFormat="1" ht="12.75" customHeight="1" x14ac:dyDescent="0.25"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</row>
    <row r="78" spans="1:193" s="16" customFormat="1" ht="12.75" customHeight="1" x14ac:dyDescent="0.25"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</row>
    <row r="79" spans="1:193" s="183" customFormat="1" ht="15" customHeight="1" x14ac:dyDescent="0.3">
      <c r="A79" s="184"/>
      <c r="B79" s="184"/>
      <c r="C79" s="184"/>
      <c r="D79" s="184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4"/>
      <c r="U79" s="184"/>
      <c r="V79" s="184"/>
      <c r="W79" s="184"/>
      <c r="X79" s="184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184"/>
      <c r="AK79" s="184"/>
      <c r="AL79" s="184"/>
      <c r="AM79" s="184"/>
      <c r="AN79" s="184"/>
      <c r="AO79" s="184"/>
      <c r="AP79" s="184"/>
      <c r="AQ79" s="184"/>
      <c r="AR79" s="184"/>
      <c r="AS79" s="184"/>
      <c r="AT79" s="184"/>
      <c r="AU79" s="184"/>
      <c r="AV79" s="184"/>
      <c r="AW79" s="184"/>
      <c r="AX79" s="184"/>
      <c r="AY79" s="184"/>
      <c r="AZ79" s="184"/>
      <c r="BA79" s="184"/>
      <c r="BB79" s="184"/>
      <c r="BC79" s="184"/>
      <c r="BD79" s="184"/>
      <c r="BE79" s="184"/>
      <c r="BF79" s="184"/>
      <c r="BG79" s="184"/>
      <c r="BH79" s="184"/>
      <c r="BI79" s="184"/>
      <c r="BJ79" s="184"/>
      <c r="BK79" s="184"/>
      <c r="BL79" s="184"/>
      <c r="BM79" s="184"/>
      <c r="BN79" s="184"/>
      <c r="BO79" s="184"/>
      <c r="BP79" s="184"/>
      <c r="BQ79" s="184"/>
      <c r="BR79" s="184"/>
      <c r="BS79" s="184"/>
      <c r="BT79" s="184"/>
      <c r="BU79" s="184"/>
      <c r="BV79" s="184"/>
      <c r="BW79" s="184"/>
      <c r="BX79" s="184"/>
      <c r="BY79" s="184"/>
      <c r="BZ79" s="184"/>
      <c r="CA79" s="184"/>
      <c r="CB79" s="184"/>
      <c r="CC79" s="184"/>
      <c r="CD79" s="184"/>
      <c r="CE79" s="184"/>
      <c r="CF79" s="184"/>
      <c r="CG79" s="184"/>
      <c r="CH79" s="184"/>
      <c r="CI79" s="184"/>
      <c r="CJ79" s="184"/>
      <c r="CK79" s="184"/>
      <c r="CL79" s="184"/>
      <c r="CM79" s="184"/>
      <c r="CN79" s="184"/>
      <c r="CO79" s="184"/>
      <c r="CP79" s="184"/>
      <c r="CQ79" s="184"/>
      <c r="CR79" s="184"/>
      <c r="CS79" s="184"/>
      <c r="CT79" s="184"/>
      <c r="CU79" s="184"/>
      <c r="CV79" s="184"/>
      <c r="CW79" s="184"/>
      <c r="CX79" s="184"/>
      <c r="CY79" s="184"/>
      <c r="CZ79" s="184"/>
      <c r="DA79" s="184"/>
      <c r="DB79" s="184"/>
      <c r="DC79" s="184"/>
      <c r="DD79" s="184"/>
      <c r="DE79" s="184"/>
      <c r="DF79" s="184"/>
      <c r="DG79" s="184"/>
      <c r="DH79" s="184"/>
      <c r="DI79" s="184"/>
      <c r="DJ79" s="184"/>
      <c r="DK79" s="184"/>
      <c r="DL79" s="184"/>
      <c r="DM79" s="184"/>
      <c r="DN79" s="184"/>
      <c r="DO79" s="184"/>
      <c r="DP79" s="184"/>
      <c r="DQ79" s="184"/>
      <c r="DR79" s="184"/>
      <c r="DS79" s="184"/>
      <c r="DT79" s="184"/>
      <c r="DU79" s="184"/>
      <c r="DV79" s="184"/>
      <c r="DW79" s="184"/>
      <c r="DX79" s="184"/>
      <c r="DY79" s="184"/>
      <c r="DZ79" s="184"/>
      <c r="EA79" s="184"/>
      <c r="EB79" s="184"/>
      <c r="EC79" s="184"/>
      <c r="ED79" s="184"/>
      <c r="EE79" s="184"/>
      <c r="EF79" s="184"/>
      <c r="EG79" s="184"/>
      <c r="EH79" s="184"/>
      <c r="EI79" s="184"/>
      <c r="EJ79" s="184"/>
      <c r="EK79" s="184"/>
      <c r="EL79" s="184"/>
      <c r="EM79" s="184"/>
      <c r="EN79" s="184"/>
      <c r="EO79" s="184"/>
      <c r="EP79" s="184"/>
      <c r="EQ79" s="184"/>
      <c r="ER79" s="184"/>
      <c r="ES79" s="184"/>
      <c r="ET79" s="184"/>
      <c r="EU79" s="184"/>
      <c r="EV79" s="184"/>
      <c r="EW79" s="184"/>
      <c r="EX79" s="184"/>
      <c r="EY79" s="184"/>
      <c r="EZ79" s="184"/>
      <c r="FA79" s="184"/>
      <c r="FB79" s="184"/>
      <c r="FC79" s="184"/>
      <c r="FD79" s="184"/>
      <c r="FE79" s="184"/>
      <c r="FF79" s="184"/>
      <c r="FG79" s="184"/>
      <c r="FH79" s="184"/>
      <c r="FI79" s="184"/>
      <c r="FJ79" s="184"/>
      <c r="FK79" s="184"/>
      <c r="FL79" s="184"/>
      <c r="FM79" s="184"/>
      <c r="FN79" s="184"/>
      <c r="FO79" s="184"/>
      <c r="FP79" s="184"/>
      <c r="FQ79" s="184"/>
      <c r="FR79" s="184"/>
      <c r="FS79" s="184"/>
      <c r="FT79" s="184"/>
      <c r="FU79" s="184"/>
      <c r="FV79" s="184"/>
      <c r="FW79" s="184"/>
      <c r="FX79" s="184"/>
      <c r="FY79" s="184"/>
      <c r="FZ79" s="184"/>
      <c r="GA79" s="184"/>
      <c r="GB79" s="184"/>
      <c r="GC79" s="184"/>
      <c r="GD79" s="184"/>
      <c r="GE79" s="184"/>
      <c r="GF79" s="184"/>
      <c r="GG79" s="184"/>
      <c r="GH79" s="184"/>
      <c r="GI79" s="184"/>
      <c r="GJ79" s="184"/>
      <c r="GK79" s="184"/>
    </row>
    <row r="80" spans="1:193" s="183" customFormat="1" ht="14.25" customHeight="1" x14ac:dyDescent="0.3">
      <c r="A80" s="184"/>
      <c r="B80" s="184"/>
      <c r="C80" s="184"/>
      <c r="D80" s="184"/>
      <c r="E80" s="184"/>
      <c r="F80" s="184"/>
      <c r="G80" s="184"/>
      <c r="H80" s="184"/>
      <c r="I80" s="184"/>
      <c r="J80" s="184"/>
      <c r="K80" s="184"/>
      <c r="L80" s="184"/>
      <c r="M80" s="184"/>
      <c r="N80" s="184"/>
      <c r="O80" s="184"/>
      <c r="P80" s="184"/>
      <c r="Q80" s="184"/>
      <c r="R80" s="184"/>
      <c r="S80" s="184"/>
      <c r="T80" s="184"/>
      <c r="U80" s="184"/>
      <c r="V80" s="184"/>
      <c r="W80" s="184"/>
      <c r="X80" s="184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84"/>
      <c r="AK80" s="184"/>
      <c r="AL80" s="184"/>
      <c r="AM80" s="184"/>
      <c r="AN80" s="184"/>
      <c r="AO80" s="184"/>
      <c r="AP80" s="184"/>
      <c r="AQ80" s="184"/>
      <c r="AR80" s="184"/>
      <c r="AS80" s="184"/>
      <c r="AT80" s="184"/>
      <c r="AU80" s="184"/>
      <c r="AV80" s="184"/>
      <c r="AW80" s="184"/>
      <c r="AX80" s="184"/>
      <c r="AY80" s="184"/>
      <c r="AZ80" s="184"/>
      <c r="BA80" s="184"/>
      <c r="BB80" s="184"/>
      <c r="BC80" s="184"/>
      <c r="BD80" s="184"/>
      <c r="BE80" s="184"/>
      <c r="BF80" s="184"/>
      <c r="BG80" s="184"/>
      <c r="BH80" s="184"/>
      <c r="BI80" s="184"/>
      <c r="BJ80" s="184"/>
      <c r="BK80" s="184"/>
      <c r="BL80" s="184"/>
      <c r="BM80" s="184"/>
      <c r="BN80" s="184"/>
      <c r="BO80" s="184"/>
      <c r="BP80" s="184"/>
      <c r="BQ80" s="184"/>
      <c r="BR80" s="184"/>
      <c r="BS80" s="184"/>
      <c r="BT80" s="184"/>
      <c r="BU80" s="184"/>
      <c r="BV80" s="184"/>
      <c r="BW80" s="184"/>
      <c r="BX80" s="184"/>
      <c r="BY80" s="184"/>
      <c r="BZ80" s="184"/>
      <c r="CA80" s="184"/>
      <c r="CB80" s="184"/>
      <c r="CC80" s="184"/>
      <c r="CD80" s="184"/>
      <c r="CE80" s="184"/>
      <c r="CF80" s="184"/>
      <c r="CG80" s="184"/>
      <c r="CH80" s="184"/>
      <c r="CI80" s="184"/>
      <c r="CJ80" s="184"/>
      <c r="CK80" s="184"/>
      <c r="CL80" s="184"/>
      <c r="CM80" s="184"/>
      <c r="CN80" s="184"/>
      <c r="CO80" s="184"/>
      <c r="CP80" s="184"/>
      <c r="CQ80" s="184"/>
      <c r="CR80" s="184"/>
      <c r="CS80" s="184"/>
      <c r="CT80" s="184"/>
      <c r="CU80" s="184"/>
      <c r="CV80" s="184"/>
      <c r="CW80" s="184"/>
      <c r="CX80" s="184"/>
      <c r="CY80" s="184"/>
      <c r="CZ80" s="184"/>
      <c r="DA80" s="184"/>
      <c r="DB80" s="184"/>
      <c r="DC80" s="184"/>
      <c r="DD80" s="184"/>
      <c r="DE80" s="184"/>
      <c r="DF80" s="184"/>
      <c r="DG80" s="184"/>
      <c r="DH80" s="184"/>
      <c r="DI80" s="184"/>
      <c r="DJ80" s="184"/>
      <c r="DK80" s="184"/>
      <c r="DL80" s="184"/>
      <c r="DM80" s="184"/>
      <c r="DN80" s="184"/>
      <c r="DO80" s="184"/>
      <c r="DP80" s="184"/>
      <c r="DQ80" s="184"/>
      <c r="DR80" s="184"/>
      <c r="DS80" s="184"/>
      <c r="DT80" s="184"/>
      <c r="DU80" s="184"/>
      <c r="DV80" s="184"/>
      <c r="DW80" s="184"/>
      <c r="DX80" s="184"/>
      <c r="DY80" s="184"/>
      <c r="DZ80" s="184"/>
      <c r="EA80" s="184"/>
      <c r="EB80" s="184"/>
      <c r="EC80" s="184"/>
      <c r="ED80" s="184"/>
      <c r="EE80" s="184"/>
      <c r="EF80" s="184"/>
      <c r="EG80" s="184"/>
      <c r="EH80" s="184"/>
      <c r="EI80" s="184"/>
      <c r="EJ80" s="184"/>
      <c r="EK80" s="184"/>
      <c r="EL80" s="184"/>
      <c r="EM80" s="184"/>
      <c r="EN80" s="184"/>
      <c r="EO80" s="184"/>
      <c r="EP80" s="184"/>
      <c r="EQ80" s="184"/>
      <c r="ER80" s="184"/>
      <c r="ES80" s="184"/>
      <c r="ET80" s="184"/>
      <c r="EU80" s="184"/>
      <c r="EV80" s="184"/>
      <c r="EW80" s="184"/>
      <c r="EX80" s="184"/>
      <c r="EY80" s="184"/>
      <c r="EZ80" s="184"/>
      <c r="FA80" s="184"/>
      <c r="FB80" s="184"/>
      <c r="FC80" s="184"/>
      <c r="FD80" s="184"/>
      <c r="FE80" s="184"/>
      <c r="FF80" s="184"/>
      <c r="FG80" s="184"/>
      <c r="FH80" s="184"/>
      <c r="FI80" s="184"/>
      <c r="FJ80" s="184"/>
      <c r="FK80" s="184"/>
      <c r="FL80" s="184"/>
      <c r="FM80" s="184"/>
      <c r="FN80" s="184"/>
      <c r="FO80" s="184"/>
      <c r="FP80" s="184"/>
      <c r="FQ80" s="184"/>
      <c r="FR80" s="184"/>
      <c r="FS80" s="184"/>
      <c r="FT80" s="184"/>
      <c r="FU80" s="184"/>
      <c r="FV80" s="184"/>
      <c r="FW80" s="184"/>
      <c r="FX80" s="184"/>
      <c r="FY80" s="184"/>
      <c r="FZ80" s="184"/>
      <c r="GA80" s="184"/>
      <c r="GB80" s="184"/>
      <c r="GC80" s="184"/>
      <c r="GD80" s="184"/>
      <c r="GE80" s="184"/>
      <c r="GF80" s="184"/>
      <c r="GG80" s="184"/>
      <c r="GH80" s="184"/>
      <c r="GI80" s="184"/>
      <c r="GJ80" s="184"/>
      <c r="GK80" s="184"/>
    </row>
    <row r="81" spans="25:35" s="183" customFormat="1" ht="15" customHeight="1" x14ac:dyDescent="0.25"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</row>
    <row r="82" spans="25:35" s="183" customFormat="1" ht="24" customHeight="1" x14ac:dyDescent="0.25"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</row>
    <row r="83" spans="25:35" s="183" customFormat="1" ht="15" customHeight="1" x14ac:dyDescent="0.25">
      <c r="Y83" s="200"/>
      <c r="Z83" s="200"/>
      <c r="AA83" s="200"/>
      <c r="AB83" s="200"/>
      <c r="AC83" s="200"/>
      <c r="AD83" s="200"/>
      <c r="AE83" s="200"/>
      <c r="AF83" s="200"/>
      <c r="AG83" s="200"/>
      <c r="AH83" s="200"/>
      <c r="AI83" s="200"/>
    </row>
    <row r="84" spans="25:35" s="183" customFormat="1" ht="33" customHeight="1" x14ac:dyDescent="0.25">
      <c r="Y84" s="201"/>
      <c r="Z84" s="201"/>
      <c r="AA84" s="201"/>
      <c r="AB84" s="201"/>
      <c r="AC84" s="201"/>
      <c r="AD84" s="201"/>
      <c r="AE84" s="201"/>
      <c r="AF84" s="201"/>
      <c r="AG84" s="201"/>
      <c r="AH84" s="201"/>
      <c r="AI84" s="201"/>
    </row>
    <row r="85" spans="25:35" s="99" customFormat="1" ht="15" customHeight="1" x14ac:dyDescent="0.25">
      <c r="Y85" s="201"/>
      <c r="Z85" s="201"/>
      <c r="AA85" s="201"/>
      <c r="AB85" s="201"/>
      <c r="AC85" s="201"/>
      <c r="AD85" s="201"/>
      <c r="AE85" s="201"/>
      <c r="AF85" s="201"/>
      <c r="AG85" s="201"/>
      <c r="AH85" s="201"/>
      <c r="AI85" s="201"/>
    </row>
    <row r="86" spans="25:35" s="99" customFormat="1" ht="13.5" customHeight="1" x14ac:dyDescent="0.25">
      <c r="Y86" s="201"/>
      <c r="Z86" s="201"/>
      <c r="AA86" s="201"/>
      <c r="AB86" s="201"/>
      <c r="AC86" s="201"/>
      <c r="AD86" s="201"/>
      <c r="AE86" s="201"/>
      <c r="AF86" s="201"/>
      <c r="AG86" s="201"/>
      <c r="AH86" s="201"/>
      <c r="AI86" s="201"/>
    </row>
    <row r="87" spans="25:35" s="99" customFormat="1" ht="15" customHeight="1" x14ac:dyDescent="0.25">
      <c r="Y87" s="201"/>
      <c r="Z87" s="201"/>
      <c r="AA87" s="201"/>
      <c r="AB87" s="201"/>
      <c r="AC87" s="201"/>
      <c r="AD87" s="201"/>
      <c r="AE87" s="201"/>
      <c r="AF87" s="201"/>
      <c r="AG87" s="201"/>
      <c r="AH87" s="201"/>
      <c r="AI87" s="201"/>
    </row>
    <row r="88" spans="25:35" s="99" customFormat="1" x14ac:dyDescent="0.25"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</row>
    <row r="89" spans="25:35" s="99" customFormat="1" ht="15" customHeight="1" x14ac:dyDescent="0.25"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</row>
    <row r="90" spans="25:35" s="99" customFormat="1" x14ac:dyDescent="0.25">
      <c r="Y90" s="201"/>
      <c r="Z90" s="201"/>
      <c r="AA90" s="201"/>
      <c r="AB90" s="201"/>
      <c r="AC90" s="201"/>
      <c r="AD90" s="201"/>
      <c r="AE90" s="201"/>
      <c r="AF90" s="201"/>
      <c r="AG90" s="201"/>
      <c r="AH90" s="201"/>
      <c r="AI90" s="201"/>
    </row>
    <row r="91" spans="25:35" s="15" customFormat="1" x14ac:dyDescent="0.25">
      <c r="Y91" s="201"/>
      <c r="Z91" s="201"/>
      <c r="AA91" s="201"/>
      <c r="AB91" s="201"/>
      <c r="AC91" s="201"/>
      <c r="AD91" s="201"/>
      <c r="AE91" s="201"/>
      <c r="AF91" s="201"/>
      <c r="AG91" s="201"/>
      <c r="AH91" s="201"/>
      <c r="AI91" s="201"/>
    </row>
    <row r="92" spans="25:35" s="15" customFormat="1" ht="16.5" customHeight="1" x14ac:dyDescent="0.25"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</row>
    <row r="93" spans="25:35" s="200" customFormat="1" ht="12.75" customHeight="1" x14ac:dyDescent="0.25"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</row>
    <row r="94" spans="25:35" s="200" customFormat="1" ht="12.75" customHeight="1" x14ac:dyDescent="0.25"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</row>
    <row r="95" spans="25:35" s="201" customFormat="1" ht="12.75" customHeight="1" x14ac:dyDescent="0.25"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</row>
    <row r="96" spans="25:35" s="201" customFormat="1" ht="30.75" customHeight="1" x14ac:dyDescent="0.25"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</row>
    <row r="97" spans="25:35" s="201" customFormat="1" ht="15" customHeight="1" x14ac:dyDescent="0.25"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</row>
    <row r="98" spans="25:35" s="201" customFormat="1" ht="15" customHeight="1" x14ac:dyDescent="0.25"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</row>
    <row r="99" spans="25:35" s="112" customFormat="1" ht="12.75" customHeight="1" x14ac:dyDescent="0.25"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</row>
    <row r="100" spans="25:35" s="112" customFormat="1" x14ac:dyDescent="0.25"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</row>
    <row r="101" spans="25:35" s="201" customFormat="1" ht="12.75" customHeight="1" x14ac:dyDescent="0.25"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</row>
    <row r="102" spans="25:35" s="201" customFormat="1" x14ac:dyDescent="0.25"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</row>
    <row r="103" spans="25:35" s="99" customFormat="1" ht="15" customHeight="1" x14ac:dyDescent="0.25"/>
    <row r="104" spans="25:35" s="99" customFormat="1" ht="36" customHeight="1" x14ac:dyDescent="0.25"/>
    <row r="105" spans="25:35" s="99" customFormat="1" ht="15" customHeight="1" x14ac:dyDescent="0.25"/>
    <row r="106" spans="25:35" s="99" customFormat="1" ht="39" customHeight="1" x14ac:dyDescent="0.25"/>
    <row r="107" spans="25:35" s="99" customFormat="1" ht="15" customHeight="1" x14ac:dyDescent="0.25"/>
    <row r="108" spans="25:35" s="99" customFormat="1" ht="37.5" customHeight="1" x14ac:dyDescent="0.25"/>
    <row r="109" spans="25:35" s="16" customFormat="1" ht="15.75" customHeight="1" x14ac:dyDescent="0.25">
      <c r="Y109" s="99"/>
      <c r="Z109" s="99"/>
      <c r="AA109" s="99"/>
      <c r="AB109" s="99"/>
      <c r="AC109" s="99"/>
      <c r="AD109" s="99"/>
      <c r="AE109" s="99"/>
      <c r="AF109" s="99"/>
      <c r="AG109" s="99"/>
      <c r="AH109" s="99"/>
      <c r="AI109" s="99"/>
    </row>
    <row r="110" spans="25:35" s="16" customFormat="1" ht="33.75" customHeight="1" x14ac:dyDescent="0.25"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</row>
    <row r="111" spans="25:35" s="99" customFormat="1" ht="15" customHeight="1" x14ac:dyDescent="0.25"/>
    <row r="112" spans="25:35" s="99" customFormat="1" ht="38.25" customHeight="1" x14ac:dyDescent="0.25"/>
    <row r="113" spans="25:35" s="99" customFormat="1" ht="15" customHeight="1" x14ac:dyDescent="0.25"/>
    <row r="114" spans="25:35" s="99" customFormat="1" ht="37.5" customHeight="1" x14ac:dyDescent="0.25"/>
    <row r="115" spans="25:35" s="99" customFormat="1" ht="15" customHeight="1" x14ac:dyDescent="0.25"/>
    <row r="116" spans="25:35" s="99" customFormat="1" x14ac:dyDescent="0.25"/>
    <row r="117" spans="25:35" s="99" customFormat="1" x14ac:dyDescent="0.25"/>
    <row r="118" spans="25:35" s="99" customFormat="1" x14ac:dyDescent="0.25"/>
    <row r="119" spans="25:35" s="99" customFormat="1" ht="15" customHeight="1" x14ac:dyDescent="0.25"/>
    <row r="120" spans="25:35" s="99" customFormat="1" x14ac:dyDescent="0.25"/>
    <row r="121" spans="25:35" s="99" customFormat="1" ht="15" customHeight="1" x14ac:dyDescent="0.25"/>
    <row r="122" spans="25:35" s="99" customFormat="1" ht="15.75" customHeight="1" x14ac:dyDescent="0.25"/>
    <row r="123" spans="25:35" s="99" customFormat="1" ht="13.5" customHeight="1" x14ac:dyDescent="0.25"/>
    <row r="124" spans="25:35" s="99" customFormat="1" ht="13.5" customHeight="1" x14ac:dyDescent="0.25"/>
    <row r="125" spans="25:35" s="99" customFormat="1" ht="15" customHeight="1" x14ac:dyDescent="0.25"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</row>
    <row r="126" spans="25:35" s="99" customFormat="1" ht="24" customHeight="1" x14ac:dyDescent="0.25"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</row>
    <row r="127" spans="25:35" s="99" customFormat="1" ht="15" customHeight="1" x14ac:dyDescent="0.25"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</row>
    <row r="128" spans="25:35" s="99" customFormat="1" x14ac:dyDescent="0.25"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</row>
    <row r="129" spans="2:35" s="99" customFormat="1" x14ac:dyDescent="0.25"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</row>
    <row r="130" spans="2:35" s="99" customFormat="1" x14ac:dyDescent="0.25"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</row>
    <row r="131" spans="2:35" s="99" customFormat="1" ht="15" customHeight="1" x14ac:dyDescent="0.25"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</row>
    <row r="132" spans="2:35" s="99" customFormat="1" x14ac:dyDescent="0.25"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</row>
    <row r="133" spans="2:35" s="99" customFormat="1" x14ac:dyDescent="0.25"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</row>
    <row r="134" spans="2:35" s="99" customFormat="1" ht="15" customHeight="1" x14ac:dyDescent="0.25"/>
    <row r="135" spans="2:35" s="99" customFormat="1" x14ac:dyDescent="0.25"/>
    <row r="136" spans="2:35" s="16" customFormat="1" ht="12.75" customHeight="1" x14ac:dyDescent="0.25">
      <c r="Y136" s="99"/>
      <c r="Z136" s="99"/>
      <c r="AA136" s="99"/>
      <c r="AB136" s="99"/>
      <c r="AC136" s="99"/>
      <c r="AD136" s="99"/>
      <c r="AE136" s="99"/>
      <c r="AF136" s="99"/>
      <c r="AG136" s="99"/>
      <c r="AH136" s="99"/>
      <c r="AI136" s="99"/>
    </row>
    <row r="137" spans="2:35" s="16" customFormat="1" ht="12.75" x14ac:dyDescent="0.25"/>
    <row r="138" spans="2:35" s="16" customFormat="1" ht="13.5" customHeight="1" x14ac:dyDescent="0.25"/>
    <row r="139" spans="2:35" s="19" customFormat="1" ht="14.25" customHeight="1" x14ac:dyDescent="0.25">
      <c r="Y139" s="99"/>
      <c r="Z139" s="99"/>
      <c r="AA139" s="99"/>
      <c r="AB139" s="99"/>
      <c r="AC139" s="99"/>
      <c r="AD139" s="99"/>
      <c r="AE139" s="99"/>
      <c r="AF139" s="99"/>
      <c r="AG139" s="99"/>
      <c r="AH139" s="99"/>
      <c r="AI139" s="99"/>
    </row>
    <row r="140" spans="2:35" s="19" customFormat="1" ht="15.75" customHeight="1" x14ac:dyDescent="0.25">
      <c r="Y140" s="99"/>
      <c r="Z140" s="99"/>
      <c r="AA140" s="99"/>
      <c r="AB140" s="99"/>
      <c r="AC140" s="99"/>
      <c r="AD140" s="99"/>
      <c r="AE140" s="99"/>
      <c r="AF140" s="99"/>
      <c r="AG140" s="99"/>
      <c r="AH140" s="99"/>
      <c r="AI140" s="99"/>
    </row>
    <row r="141" spans="2:35" s="19" customFormat="1" ht="13.5" customHeight="1" x14ac:dyDescent="0.25">
      <c r="Y141" s="99"/>
      <c r="Z141" s="99"/>
      <c r="AA141" s="99"/>
      <c r="AB141" s="99"/>
      <c r="AC141" s="99"/>
      <c r="AD141" s="99"/>
      <c r="AE141" s="99"/>
      <c r="AF141" s="99"/>
      <c r="AG141" s="99"/>
      <c r="AH141" s="99"/>
      <c r="AI141" s="99"/>
    </row>
    <row r="142" spans="2:35" s="16" customFormat="1" ht="12.75" customHeight="1" x14ac:dyDescent="0.25"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</row>
    <row r="143" spans="2:35" s="16" customFormat="1" x14ac:dyDescent="0.25">
      <c r="Y143" s="99"/>
      <c r="Z143" s="99"/>
      <c r="AA143" s="99"/>
      <c r="AB143" s="99"/>
      <c r="AC143" s="99"/>
      <c r="AD143" s="99"/>
      <c r="AE143" s="99"/>
      <c r="AF143" s="99"/>
      <c r="AG143" s="99"/>
      <c r="AH143" s="99"/>
      <c r="AI143" s="99"/>
    </row>
    <row r="144" spans="2:35" x14ac:dyDescent="0.25">
      <c r="B144" s="158"/>
      <c r="C144" s="158"/>
      <c r="F144" s="158"/>
      <c r="G144" s="158"/>
      <c r="H144" s="158"/>
      <c r="I144" s="158"/>
      <c r="J144" s="158"/>
      <c r="K144" s="158"/>
      <c r="L144" s="158"/>
      <c r="P144" s="158"/>
      <c r="Q144" s="158"/>
      <c r="U144" s="158"/>
      <c r="Y144" s="99"/>
      <c r="Z144" s="99"/>
      <c r="AA144" s="99"/>
      <c r="AB144" s="99"/>
      <c r="AC144" s="99"/>
      <c r="AD144" s="99"/>
      <c r="AE144" s="99"/>
      <c r="AF144" s="99"/>
      <c r="AG144" s="99"/>
      <c r="AH144" s="99"/>
      <c r="AI144" s="99"/>
    </row>
    <row r="145" spans="2:35" s="99" customFormat="1" ht="15" customHeight="1" x14ac:dyDescent="0.25"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</row>
    <row r="146" spans="2:35" s="99" customFormat="1" x14ac:dyDescent="0.25"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</row>
    <row r="147" spans="2:35" s="99" customFormat="1" ht="12" customHeight="1" x14ac:dyDescent="0.25"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</row>
    <row r="148" spans="2:35" s="16" customFormat="1" ht="15.75" customHeight="1" x14ac:dyDescent="0.25">
      <c r="Y148" s="202"/>
      <c r="Z148" s="202"/>
      <c r="AA148" s="202"/>
      <c r="AB148" s="202"/>
      <c r="AC148" s="202"/>
      <c r="AD148" s="202"/>
      <c r="AE148" s="202"/>
      <c r="AF148" s="202"/>
      <c r="AG148" s="202"/>
      <c r="AH148" s="202"/>
      <c r="AI148" s="202"/>
    </row>
    <row r="149" spans="2:35" s="16" customFormat="1" ht="33.75" customHeight="1" x14ac:dyDescent="0.25">
      <c r="Y149" s="202"/>
      <c r="Z149" s="202"/>
      <c r="AA149" s="202"/>
      <c r="AB149" s="202"/>
      <c r="AC149" s="202"/>
      <c r="AD149" s="202"/>
      <c r="AE149" s="202"/>
      <c r="AF149" s="202"/>
      <c r="AG149" s="202"/>
      <c r="AH149" s="202"/>
      <c r="AI149" s="202"/>
    </row>
    <row r="150" spans="2:35" s="99" customFormat="1" ht="15" customHeight="1" x14ac:dyDescent="0.25">
      <c r="Y150" s="202"/>
      <c r="Z150" s="202"/>
      <c r="AA150" s="202"/>
      <c r="AB150" s="202"/>
      <c r="AC150" s="202"/>
      <c r="AD150" s="202"/>
      <c r="AE150" s="202"/>
      <c r="AF150" s="202"/>
      <c r="AG150" s="202"/>
      <c r="AH150" s="202"/>
      <c r="AI150" s="202"/>
    </row>
    <row r="151" spans="2:35" s="99" customFormat="1" x14ac:dyDescent="0.25">
      <c r="Y151" s="202"/>
      <c r="Z151" s="202"/>
      <c r="AA151" s="202"/>
      <c r="AB151" s="202"/>
      <c r="AC151" s="202"/>
      <c r="AD151" s="202"/>
      <c r="AE151" s="202"/>
      <c r="AF151" s="202"/>
      <c r="AG151" s="202"/>
      <c r="AH151" s="202"/>
      <c r="AI151" s="202"/>
    </row>
    <row r="152" spans="2:35" s="99" customFormat="1" ht="15" customHeight="1" x14ac:dyDescent="0.25">
      <c r="Y152" s="202"/>
      <c r="Z152" s="202"/>
      <c r="AA152" s="202"/>
      <c r="AB152" s="202"/>
      <c r="AC152" s="202"/>
      <c r="AD152" s="202"/>
      <c r="AE152" s="202"/>
      <c r="AF152" s="202"/>
      <c r="AG152" s="202"/>
      <c r="AH152" s="202"/>
      <c r="AI152" s="202"/>
    </row>
    <row r="153" spans="2:35" s="99" customFormat="1" ht="37.5" customHeight="1" x14ac:dyDescent="0.25">
      <c r="Y153" s="202"/>
      <c r="Z153" s="202"/>
      <c r="AA153" s="202"/>
      <c r="AB153" s="202"/>
      <c r="AC153" s="202"/>
      <c r="AD153" s="202"/>
      <c r="AE153" s="202"/>
      <c r="AF153" s="202"/>
      <c r="AG153" s="202"/>
      <c r="AH153" s="202"/>
      <c r="AI153" s="202"/>
    </row>
    <row r="154" spans="2:35" s="99" customFormat="1" ht="21" customHeight="1" x14ac:dyDescent="0.25">
      <c r="Y154" s="202"/>
      <c r="Z154" s="202"/>
      <c r="AA154" s="202"/>
      <c r="AB154" s="202"/>
      <c r="AC154" s="202"/>
      <c r="AD154" s="202"/>
      <c r="AE154" s="202"/>
      <c r="AF154" s="202"/>
      <c r="AG154" s="202"/>
      <c r="AH154" s="202"/>
      <c r="AI154" s="202"/>
    </row>
    <row r="155" spans="2:35" s="99" customFormat="1" ht="30.75" customHeight="1" x14ac:dyDescent="0.25">
      <c r="Y155" s="202"/>
      <c r="Z155" s="202"/>
      <c r="AA155" s="202"/>
      <c r="AB155" s="202"/>
      <c r="AC155" s="202"/>
      <c r="AD155" s="202"/>
      <c r="AE155" s="202"/>
      <c r="AF155" s="202"/>
      <c r="AG155" s="202"/>
      <c r="AH155" s="202"/>
      <c r="AI155" s="202"/>
    </row>
    <row r="156" spans="2:35" s="16" customFormat="1" ht="18" customHeight="1" x14ac:dyDescent="0.25"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</row>
    <row r="157" spans="2:35" s="16" customFormat="1" ht="22.5" customHeight="1" x14ac:dyDescent="0.25"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</row>
    <row r="158" spans="2:35" x14ac:dyDescent="0.25">
      <c r="B158" s="158"/>
      <c r="C158" s="158"/>
      <c r="F158" s="158"/>
      <c r="G158" s="158"/>
      <c r="H158" s="158"/>
      <c r="I158" s="158"/>
      <c r="J158" s="158"/>
      <c r="K158" s="158"/>
      <c r="L158" s="158"/>
      <c r="P158" s="158"/>
      <c r="Q158" s="158"/>
      <c r="U158" s="158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</row>
    <row r="159" spans="2:35" s="202" customFormat="1" ht="12.75" customHeight="1" x14ac:dyDescent="0.25"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</row>
    <row r="160" spans="2:35" s="202" customFormat="1" ht="12.95" customHeight="1" x14ac:dyDescent="0.25"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</row>
    <row r="161" spans="25:35" s="202" customFormat="1" ht="12.95" customHeight="1" x14ac:dyDescent="0.25"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</row>
    <row r="162" spans="25:35" s="202" customFormat="1" ht="12.95" customHeight="1" x14ac:dyDescent="0.25"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</row>
    <row r="163" spans="25:35" s="202" customFormat="1" ht="12.95" customHeight="1" x14ac:dyDescent="0.25"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</row>
    <row r="164" spans="25:35" s="202" customFormat="1" ht="12.95" customHeight="1" x14ac:dyDescent="0.25"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</row>
    <row r="165" spans="25:35" s="202" customFormat="1" ht="12.95" customHeight="1" x14ac:dyDescent="0.25"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</row>
    <row r="166" spans="25:35" s="202" customFormat="1" ht="12.95" customHeight="1" x14ac:dyDescent="0.25"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</row>
    <row r="167" spans="25:35" s="19" customFormat="1" ht="14.25" customHeight="1" x14ac:dyDescent="0.25"/>
    <row r="168" spans="25:35" s="19" customFormat="1" ht="21.75" customHeight="1" x14ac:dyDescent="0.25">
      <c r="Y168" s="99"/>
      <c r="Z168" s="99"/>
      <c r="AA168" s="99"/>
      <c r="AB168" s="99"/>
      <c r="AC168" s="99"/>
      <c r="AD168" s="99"/>
      <c r="AE168" s="99"/>
      <c r="AF168" s="99"/>
      <c r="AG168" s="99"/>
      <c r="AH168" s="99"/>
      <c r="AI168" s="99"/>
    </row>
    <row r="169" spans="25:35" s="19" customFormat="1" ht="13.5" customHeight="1" x14ac:dyDescent="0.25">
      <c r="Y169" s="99"/>
      <c r="Z169" s="99"/>
      <c r="AA169" s="99"/>
      <c r="AB169" s="99"/>
      <c r="AC169" s="99"/>
      <c r="AD169" s="99"/>
      <c r="AE169" s="99"/>
      <c r="AF169" s="99"/>
      <c r="AG169" s="99"/>
      <c r="AH169" s="99"/>
      <c r="AI169" s="99"/>
    </row>
    <row r="170" spans="25:35" s="19" customFormat="1" ht="14.25" customHeight="1" x14ac:dyDescent="0.25">
      <c r="Y170" s="99"/>
      <c r="Z170" s="99"/>
      <c r="AA170" s="99"/>
      <c r="AB170" s="99"/>
      <c r="AC170" s="99"/>
      <c r="AD170" s="99"/>
      <c r="AE170" s="99"/>
      <c r="AF170" s="99"/>
      <c r="AG170" s="99"/>
      <c r="AH170" s="99"/>
      <c r="AI170" s="99"/>
    </row>
    <row r="171" spans="25:35" s="19" customFormat="1" ht="21.75" customHeight="1" x14ac:dyDescent="0.25">
      <c r="Y171" s="99"/>
      <c r="Z171" s="99"/>
      <c r="AA171" s="99"/>
      <c r="AB171" s="99"/>
      <c r="AC171" s="99"/>
      <c r="AD171" s="99"/>
      <c r="AE171" s="99"/>
      <c r="AF171" s="99"/>
      <c r="AG171" s="99"/>
      <c r="AH171" s="99"/>
      <c r="AI171" s="99"/>
    </row>
    <row r="172" spans="25:35" s="19" customFormat="1" ht="13.5" customHeight="1" x14ac:dyDescent="0.25">
      <c r="Y172" s="99"/>
      <c r="Z172" s="99"/>
      <c r="AA172" s="99"/>
      <c r="AB172" s="99"/>
      <c r="AC172" s="99"/>
      <c r="AD172" s="99"/>
      <c r="AE172" s="99"/>
      <c r="AF172" s="99"/>
      <c r="AG172" s="99"/>
      <c r="AH172" s="99"/>
      <c r="AI172" s="99"/>
    </row>
    <row r="173" spans="25:35" s="19" customFormat="1" ht="14.25" customHeight="1" x14ac:dyDescent="0.25">
      <c r="Y173" s="99"/>
      <c r="Z173" s="99"/>
      <c r="AA173" s="99"/>
      <c r="AB173" s="99"/>
      <c r="AC173" s="99"/>
      <c r="AD173" s="99"/>
      <c r="AE173" s="99"/>
      <c r="AF173" s="99"/>
      <c r="AG173" s="99"/>
      <c r="AH173" s="99"/>
      <c r="AI173" s="99"/>
    </row>
    <row r="174" spans="25:35" s="19" customFormat="1" ht="21.75" customHeight="1" x14ac:dyDescent="0.3"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</row>
    <row r="175" spans="25:35" s="19" customFormat="1" ht="13.5" customHeight="1" x14ac:dyDescent="0.3"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</row>
    <row r="176" spans="25:35" s="19" customFormat="1" ht="14.25" customHeight="1" x14ac:dyDescent="0.25">
      <c r="Y176" s="202"/>
      <c r="Z176" s="202"/>
      <c r="AA176" s="202"/>
      <c r="AB176" s="202"/>
      <c r="AC176" s="202"/>
      <c r="AD176" s="202"/>
      <c r="AE176" s="202"/>
      <c r="AF176" s="202"/>
      <c r="AG176" s="202"/>
      <c r="AH176" s="202"/>
      <c r="AI176" s="202"/>
    </row>
    <row r="177" spans="25:35" s="19" customFormat="1" ht="21.75" customHeight="1" x14ac:dyDescent="0.25">
      <c r="Y177" s="202"/>
      <c r="Z177" s="202"/>
      <c r="AA177" s="202"/>
      <c r="AB177" s="202"/>
      <c r="AC177" s="202"/>
      <c r="AD177" s="202"/>
      <c r="AE177" s="202"/>
      <c r="AF177" s="202"/>
      <c r="AG177" s="202"/>
      <c r="AH177" s="202"/>
      <c r="AI177" s="202"/>
    </row>
    <row r="178" spans="25:35" s="19" customFormat="1" ht="13.5" customHeight="1" x14ac:dyDescent="0.25">
      <c r="Y178" s="202"/>
      <c r="Z178" s="202"/>
      <c r="AA178" s="202"/>
      <c r="AB178" s="202"/>
      <c r="AC178" s="202"/>
      <c r="AD178" s="202"/>
      <c r="AE178" s="202"/>
      <c r="AF178" s="202"/>
      <c r="AG178" s="202"/>
      <c r="AH178" s="202"/>
      <c r="AI178" s="202"/>
    </row>
    <row r="179" spans="25:35" s="99" customFormat="1" ht="15" customHeight="1" x14ac:dyDescent="0.25">
      <c r="Y179" s="202"/>
      <c r="Z179" s="202"/>
      <c r="AA179" s="202"/>
      <c r="AB179" s="202"/>
      <c r="AC179" s="202"/>
      <c r="AD179" s="202"/>
      <c r="AE179" s="202"/>
      <c r="AF179" s="202"/>
      <c r="AG179" s="202"/>
      <c r="AH179" s="202"/>
      <c r="AI179" s="202"/>
    </row>
    <row r="180" spans="25:35" s="99" customFormat="1" ht="24" customHeight="1" x14ac:dyDescent="0.25"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</row>
    <row r="181" spans="25:35" s="99" customFormat="1" ht="15" customHeight="1" x14ac:dyDescent="0.25"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</row>
    <row r="182" spans="25:35" s="99" customFormat="1" ht="15" customHeight="1" x14ac:dyDescent="0.25"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</row>
    <row r="183" spans="25:35" s="99" customFormat="1" ht="15" customHeight="1" x14ac:dyDescent="0.25"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</row>
    <row r="184" spans="25:35" s="99" customFormat="1" ht="15" customHeight="1" x14ac:dyDescent="0.25"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</row>
    <row r="185" spans="25:35" s="17" customFormat="1" ht="12.75" customHeight="1" x14ac:dyDescent="0.3"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</row>
    <row r="186" spans="25:35" s="17" customFormat="1" ht="28.5" customHeight="1" x14ac:dyDescent="0.3"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</row>
    <row r="187" spans="25:35" s="202" customFormat="1" ht="12.75" customHeight="1" x14ac:dyDescent="0.25"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</row>
    <row r="188" spans="25:35" s="202" customFormat="1" ht="12.75" customHeight="1" x14ac:dyDescent="0.25"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</row>
    <row r="189" spans="25:35" s="202" customFormat="1" ht="12.75" customHeight="1" x14ac:dyDescent="0.25"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</row>
    <row r="190" spans="25:35" s="202" customFormat="1" ht="18" customHeight="1" x14ac:dyDescent="0.25"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</row>
    <row r="191" spans="25:35" s="19" customFormat="1" ht="14.25" customHeight="1" x14ac:dyDescent="0.25"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</row>
    <row r="192" spans="25:35" s="19" customFormat="1" ht="15.75" customHeight="1" x14ac:dyDescent="0.25"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</row>
    <row r="193" spans="2:35" s="19" customFormat="1" ht="13.5" customHeight="1" x14ac:dyDescent="0.25"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</row>
    <row r="194" spans="2:35" s="19" customFormat="1" ht="14.25" customHeight="1" x14ac:dyDescent="0.25"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</row>
    <row r="195" spans="2:35" s="19" customFormat="1" ht="15.75" customHeight="1" x14ac:dyDescent="0.25"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</row>
    <row r="196" spans="2:35" s="19" customFormat="1" ht="13.5" customHeight="1" x14ac:dyDescent="0.25">
      <c r="Y196" s="183"/>
      <c r="Z196" s="183"/>
      <c r="AA196" s="183"/>
      <c r="AB196" s="183"/>
      <c r="AC196" s="183"/>
      <c r="AD196" s="183"/>
      <c r="AE196" s="183"/>
      <c r="AF196" s="183"/>
      <c r="AG196" s="183"/>
      <c r="AH196" s="183"/>
      <c r="AI196" s="183"/>
    </row>
    <row r="197" spans="2:35" s="19" customFormat="1" ht="14.25" customHeight="1" x14ac:dyDescent="0.25">
      <c r="Y197" s="183"/>
      <c r="Z197" s="183"/>
      <c r="AA197" s="183"/>
      <c r="AB197" s="183"/>
      <c r="AC197" s="183"/>
      <c r="AD197" s="183"/>
      <c r="AE197" s="183"/>
      <c r="AF197" s="183"/>
      <c r="AG197" s="183"/>
      <c r="AH197" s="183"/>
      <c r="AI197" s="183"/>
    </row>
    <row r="198" spans="2:35" s="19" customFormat="1" ht="15.75" customHeight="1" x14ac:dyDescent="0.25">
      <c r="Y198" s="183"/>
      <c r="Z198" s="183"/>
      <c r="AA198" s="183"/>
      <c r="AB198" s="183"/>
      <c r="AC198" s="183"/>
      <c r="AD198" s="183"/>
      <c r="AE198" s="183"/>
      <c r="AF198" s="183"/>
      <c r="AG198" s="183"/>
      <c r="AH198" s="183"/>
      <c r="AI198" s="183"/>
    </row>
    <row r="199" spans="2:35" s="19" customFormat="1" ht="15.75" customHeight="1" x14ac:dyDescent="0.25">
      <c r="Y199" s="183"/>
      <c r="Z199" s="183"/>
      <c r="AA199" s="183"/>
      <c r="AB199" s="183"/>
      <c r="AC199" s="183"/>
      <c r="AD199" s="183"/>
      <c r="AE199" s="183"/>
      <c r="AF199" s="183"/>
      <c r="AG199" s="183"/>
      <c r="AH199" s="183"/>
      <c r="AI199" s="183"/>
    </row>
    <row r="200" spans="2:35" s="16" customFormat="1" ht="12.75" customHeight="1" x14ac:dyDescent="0.25"/>
    <row r="201" spans="2:35" s="16" customFormat="1" ht="12.75" x14ac:dyDescent="0.25"/>
    <row r="202" spans="2:35" s="16" customFormat="1" ht="13.5" customHeight="1" x14ac:dyDescent="0.3">
      <c r="Y202" s="184"/>
      <c r="Z202" s="184"/>
      <c r="AA202" s="184"/>
      <c r="AB202" s="184"/>
      <c r="AC202" s="184"/>
      <c r="AD202" s="184"/>
      <c r="AE202" s="184"/>
      <c r="AF202" s="184"/>
      <c r="AG202" s="184"/>
      <c r="AH202" s="184"/>
      <c r="AI202" s="184"/>
    </row>
    <row r="203" spans="2:35" s="16" customFormat="1" ht="12.75" customHeight="1" x14ac:dyDescent="0.3">
      <c r="Y203" s="184"/>
      <c r="Z203" s="184"/>
      <c r="AA203" s="184"/>
      <c r="AB203" s="184"/>
      <c r="AC203" s="184"/>
      <c r="AD203" s="184"/>
      <c r="AE203" s="184"/>
      <c r="AF203" s="184"/>
      <c r="AG203" s="184"/>
      <c r="AH203" s="184"/>
      <c r="AI203" s="184"/>
    </row>
    <row r="204" spans="2:35" s="16" customFormat="1" ht="15.75" customHeight="1" x14ac:dyDescent="0.25">
      <c r="Y204" s="183"/>
      <c r="Z204" s="183"/>
      <c r="AA204" s="183"/>
      <c r="AB204" s="183"/>
      <c r="AC204" s="183"/>
      <c r="AD204" s="183"/>
      <c r="AE204" s="183"/>
      <c r="AF204" s="183"/>
      <c r="AG204" s="183"/>
      <c r="AH204" s="183"/>
      <c r="AI204" s="183"/>
    </row>
    <row r="205" spans="2:35" x14ac:dyDescent="0.25">
      <c r="B205" s="158"/>
      <c r="C205" s="158"/>
      <c r="F205" s="158"/>
      <c r="G205" s="158"/>
      <c r="H205" s="158"/>
      <c r="I205" s="158"/>
      <c r="J205" s="158"/>
      <c r="K205" s="158"/>
      <c r="L205" s="158"/>
      <c r="P205" s="158"/>
      <c r="Q205" s="158"/>
      <c r="U205" s="158"/>
      <c r="Y205" s="183"/>
      <c r="Z205" s="183"/>
      <c r="AA205" s="183"/>
      <c r="AB205" s="183"/>
      <c r="AC205" s="183"/>
      <c r="AD205" s="183"/>
      <c r="AE205" s="183"/>
      <c r="AF205" s="183"/>
      <c r="AG205" s="183"/>
      <c r="AH205" s="183"/>
      <c r="AI205" s="183"/>
    </row>
    <row r="206" spans="2:35" x14ac:dyDescent="0.25">
      <c r="B206" s="158"/>
      <c r="C206" s="158"/>
      <c r="F206" s="158"/>
      <c r="G206" s="158"/>
      <c r="H206" s="158"/>
      <c r="I206" s="158"/>
      <c r="J206" s="158"/>
      <c r="K206" s="158"/>
      <c r="L206" s="158"/>
      <c r="P206" s="158"/>
      <c r="Q206" s="158"/>
      <c r="U206" s="158"/>
      <c r="Y206" s="183"/>
      <c r="Z206" s="183"/>
      <c r="AA206" s="183"/>
      <c r="AB206" s="183"/>
      <c r="AC206" s="183"/>
      <c r="AD206" s="183"/>
      <c r="AE206" s="183"/>
      <c r="AF206" s="183"/>
      <c r="AG206" s="183"/>
      <c r="AH206" s="183"/>
      <c r="AI206" s="183"/>
    </row>
    <row r="207" spans="2:35" s="183" customFormat="1" ht="12.75" customHeight="1" x14ac:dyDescent="0.25"/>
    <row r="208" spans="2:35" s="183" customFormat="1" ht="12.75" customHeight="1" x14ac:dyDescent="0.25"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</row>
    <row r="209" spans="1:193" s="183" customFormat="1" ht="12.75" customHeight="1" x14ac:dyDescent="0.25"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</row>
    <row r="210" spans="1:193" s="183" customFormat="1" ht="12.75" customHeight="1" x14ac:dyDescent="0.25">
      <c r="Y210" s="99"/>
      <c r="Z210" s="99"/>
      <c r="AA210" s="99"/>
      <c r="AB210" s="99"/>
      <c r="AC210" s="99"/>
      <c r="AD210" s="99"/>
      <c r="AE210" s="99"/>
      <c r="AF210" s="99"/>
      <c r="AG210" s="99"/>
      <c r="AH210" s="99"/>
      <c r="AI210" s="99"/>
    </row>
    <row r="211" spans="1:193" s="16" customFormat="1" ht="12.75" customHeight="1" x14ac:dyDescent="0.25">
      <c r="Y211" s="99"/>
      <c r="Z211" s="99"/>
      <c r="AA211" s="99"/>
      <c r="AB211" s="99"/>
      <c r="AC211" s="99"/>
      <c r="AD211" s="99"/>
      <c r="AE211" s="99"/>
      <c r="AF211" s="99"/>
      <c r="AG211" s="99"/>
      <c r="AH211" s="99"/>
      <c r="AI211" s="99"/>
    </row>
    <row r="212" spans="1:193" s="16" customFormat="1" ht="12.75" customHeight="1" x14ac:dyDescent="0.25">
      <c r="Y212" s="99"/>
      <c r="Z212" s="99"/>
      <c r="AA212" s="99"/>
      <c r="AB212" s="99"/>
      <c r="AC212" s="99"/>
      <c r="AD212" s="99"/>
      <c r="AE212" s="99"/>
      <c r="AF212" s="99"/>
      <c r="AG212" s="99"/>
      <c r="AH212" s="99"/>
      <c r="AI212" s="99"/>
    </row>
    <row r="213" spans="1:193" s="183" customFormat="1" ht="15" customHeight="1" x14ac:dyDescent="0.3">
      <c r="A213" s="184"/>
      <c r="B213" s="184"/>
      <c r="C213" s="184"/>
      <c r="D213" s="184"/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4"/>
      <c r="P213" s="184"/>
      <c r="Q213" s="184"/>
      <c r="R213" s="184"/>
      <c r="S213" s="184"/>
      <c r="T213" s="184"/>
      <c r="U213" s="184"/>
      <c r="V213" s="184"/>
      <c r="W213" s="184"/>
      <c r="X213" s="184"/>
      <c r="Y213" s="99"/>
      <c r="Z213" s="99"/>
      <c r="AA213" s="99"/>
      <c r="AB213" s="99"/>
      <c r="AC213" s="99"/>
      <c r="AD213" s="99"/>
      <c r="AE213" s="99"/>
      <c r="AF213" s="99"/>
      <c r="AG213" s="99"/>
      <c r="AH213" s="99"/>
      <c r="AI213" s="99"/>
      <c r="AJ213" s="184"/>
      <c r="AK213" s="184"/>
      <c r="AL213" s="184"/>
      <c r="AM213" s="184"/>
      <c r="AN213" s="184"/>
      <c r="AO213" s="184"/>
      <c r="AP213" s="184"/>
      <c r="AQ213" s="184"/>
      <c r="AR213" s="184"/>
      <c r="AS213" s="184"/>
      <c r="AT213" s="184"/>
      <c r="AU213" s="184"/>
      <c r="AV213" s="184"/>
      <c r="AW213" s="184"/>
      <c r="AX213" s="184"/>
      <c r="AY213" s="184"/>
      <c r="AZ213" s="184"/>
      <c r="BA213" s="184"/>
      <c r="BB213" s="184"/>
      <c r="BC213" s="184"/>
      <c r="BD213" s="184"/>
      <c r="BE213" s="184"/>
      <c r="BF213" s="184"/>
      <c r="BG213" s="184"/>
      <c r="BH213" s="184"/>
      <c r="BI213" s="184"/>
      <c r="BJ213" s="184"/>
      <c r="BK213" s="184"/>
      <c r="BL213" s="184"/>
      <c r="BM213" s="184"/>
      <c r="BN213" s="184"/>
      <c r="BO213" s="184"/>
      <c r="BP213" s="184"/>
      <c r="BQ213" s="184"/>
      <c r="BR213" s="184"/>
      <c r="BS213" s="184"/>
      <c r="BT213" s="184"/>
      <c r="BU213" s="184"/>
      <c r="BV213" s="184"/>
      <c r="BW213" s="184"/>
      <c r="BX213" s="184"/>
      <c r="BY213" s="184"/>
      <c r="BZ213" s="184"/>
      <c r="CA213" s="184"/>
      <c r="CB213" s="184"/>
      <c r="CC213" s="184"/>
      <c r="CD213" s="184"/>
      <c r="CE213" s="184"/>
      <c r="CF213" s="184"/>
      <c r="CG213" s="184"/>
      <c r="CH213" s="184"/>
      <c r="CI213" s="184"/>
      <c r="CJ213" s="184"/>
      <c r="CK213" s="184"/>
      <c r="CL213" s="184"/>
      <c r="CM213" s="184"/>
      <c r="CN213" s="184"/>
      <c r="CO213" s="184"/>
      <c r="CP213" s="184"/>
      <c r="CQ213" s="184"/>
      <c r="CR213" s="184"/>
      <c r="CS213" s="184"/>
      <c r="CT213" s="184"/>
      <c r="CU213" s="184"/>
      <c r="CV213" s="184"/>
      <c r="CW213" s="184"/>
      <c r="CX213" s="184"/>
      <c r="CY213" s="184"/>
      <c r="CZ213" s="184"/>
      <c r="DA213" s="184"/>
      <c r="DB213" s="184"/>
      <c r="DC213" s="184"/>
      <c r="DD213" s="184"/>
      <c r="DE213" s="184"/>
      <c r="DF213" s="184"/>
      <c r="DG213" s="184"/>
      <c r="DH213" s="184"/>
      <c r="DI213" s="184"/>
      <c r="DJ213" s="184"/>
      <c r="DK213" s="184"/>
      <c r="DL213" s="184"/>
      <c r="DM213" s="184"/>
      <c r="DN213" s="184"/>
      <c r="DO213" s="184"/>
      <c r="DP213" s="184"/>
      <c r="DQ213" s="184"/>
      <c r="DR213" s="184"/>
      <c r="DS213" s="184"/>
      <c r="DT213" s="184"/>
      <c r="DU213" s="184"/>
      <c r="DV213" s="184"/>
      <c r="DW213" s="184"/>
      <c r="DX213" s="184"/>
      <c r="DY213" s="184"/>
      <c r="DZ213" s="184"/>
      <c r="EA213" s="184"/>
      <c r="EB213" s="184"/>
      <c r="EC213" s="184"/>
      <c r="ED213" s="184"/>
      <c r="EE213" s="184"/>
      <c r="EF213" s="184"/>
      <c r="EG213" s="184"/>
      <c r="EH213" s="184"/>
      <c r="EI213" s="184"/>
      <c r="EJ213" s="184"/>
      <c r="EK213" s="184"/>
      <c r="EL213" s="184"/>
      <c r="EM213" s="184"/>
      <c r="EN213" s="184"/>
      <c r="EO213" s="184"/>
      <c r="EP213" s="184"/>
      <c r="EQ213" s="184"/>
      <c r="ER213" s="184"/>
      <c r="ES213" s="184"/>
      <c r="ET213" s="184"/>
      <c r="EU213" s="184"/>
      <c r="EV213" s="184"/>
      <c r="EW213" s="184"/>
      <c r="EX213" s="184"/>
      <c r="EY213" s="184"/>
      <c r="EZ213" s="184"/>
      <c r="FA213" s="184"/>
      <c r="FB213" s="184"/>
      <c r="FC213" s="184"/>
      <c r="FD213" s="184"/>
      <c r="FE213" s="184"/>
      <c r="FF213" s="184"/>
      <c r="FG213" s="184"/>
      <c r="FH213" s="184"/>
      <c r="FI213" s="184"/>
      <c r="FJ213" s="184"/>
      <c r="FK213" s="184"/>
      <c r="FL213" s="184"/>
      <c r="FM213" s="184"/>
      <c r="FN213" s="184"/>
      <c r="FO213" s="184"/>
      <c r="FP213" s="184"/>
      <c r="FQ213" s="184"/>
      <c r="FR213" s="184"/>
      <c r="FS213" s="184"/>
      <c r="FT213" s="184"/>
      <c r="FU213" s="184"/>
      <c r="FV213" s="184"/>
      <c r="FW213" s="184"/>
      <c r="FX213" s="184"/>
      <c r="FY213" s="184"/>
      <c r="FZ213" s="184"/>
      <c r="GA213" s="184"/>
      <c r="GB213" s="184"/>
      <c r="GC213" s="184"/>
      <c r="GD213" s="184"/>
      <c r="GE213" s="184"/>
      <c r="GF213" s="184"/>
      <c r="GG213" s="184"/>
      <c r="GH213" s="184"/>
      <c r="GI213" s="184"/>
      <c r="GJ213" s="184"/>
      <c r="GK213" s="184"/>
    </row>
    <row r="214" spans="1:193" s="183" customFormat="1" ht="15.75" x14ac:dyDescent="0.3">
      <c r="A214" s="184"/>
      <c r="B214" s="184"/>
      <c r="C214" s="184"/>
      <c r="D214" s="184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4"/>
      <c r="P214" s="184"/>
      <c r="Q214" s="184"/>
      <c r="R214" s="184"/>
      <c r="S214" s="184"/>
      <c r="T214" s="184"/>
      <c r="U214" s="184"/>
      <c r="V214" s="184"/>
      <c r="W214" s="184"/>
      <c r="X214" s="184"/>
      <c r="Y214" s="99"/>
      <c r="Z214" s="99"/>
      <c r="AA214" s="99"/>
      <c r="AB214" s="99"/>
      <c r="AC214" s="99"/>
      <c r="AD214" s="99"/>
      <c r="AE214" s="99"/>
      <c r="AF214" s="99"/>
      <c r="AG214" s="99"/>
      <c r="AH214" s="99"/>
      <c r="AI214" s="99"/>
      <c r="AJ214" s="184"/>
      <c r="AK214" s="184"/>
      <c r="AL214" s="184"/>
      <c r="AM214" s="184"/>
      <c r="AN214" s="184"/>
      <c r="AO214" s="184"/>
      <c r="AP214" s="184"/>
      <c r="AQ214" s="184"/>
      <c r="AR214" s="184"/>
      <c r="AS214" s="184"/>
      <c r="AT214" s="184"/>
      <c r="AU214" s="184"/>
      <c r="AV214" s="184"/>
      <c r="AW214" s="184"/>
      <c r="AX214" s="184"/>
      <c r="AY214" s="184"/>
      <c r="AZ214" s="184"/>
      <c r="BA214" s="184"/>
      <c r="BB214" s="184"/>
      <c r="BC214" s="184"/>
      <c r="BD214" s="184"/>
      <c r="BE214" s="184"/>
      <c r="BF214" s="184"/>
      <c r="BG214" s="184"/>
      <c r="BH214" s="184"/>
      <c r="BI214" s="184"/>
      <c r="BJ214" s="184"/>
      <c r="BK214" s="184"/>
      <c r="BL214" s="184"/>
      <c r="BM214" s="184"/>
      <c r="BN214" s="184"/>
      <c r="BO214" s="184"/>
      <c r="BP214" s="184"/>
      <c r="BQ214" s="184"/>
      <c r="BR214" s="184"/>
      <c r="BS214" s="184"/>
      <c r="BT214" s="184"/>
      <c r="BU214" s="184"/>
      <c r="BV214" s="184"/>
      <c r="BW214" s="184"/>
      <c r="BX214" s="184"/>
      <c r="BY214" s="184"/>
      <c r="BZ214" s="184"/>
      <c r="CA214" s="184"/>
      <c r="CB214" s="184"/>
      <c r="CC214" s="184"/>
      <c r="CD214" s="184"/>
      <c r="CE214" s="184"/>
      <c r="CF214" s="184"/>
      <c r="CG214" s="184"/>
      <c r="CH214" s="184"/>
      <c r="CI214" s="184"/>
      <c r="CJ214" s="184"/>
      <c r="CK214" s="184"/>
      <c r="CL214" s="184"/>
      <c r="CM214" s="184"/>
      <c r="CN214" s="184"/>
      <c r="CO214" s="184"/>
      <c r="CP214" s="184"/>
      <c r="CQ214" s="184"/>
      <c r="CR214" s="184"/>
      <c r="CS214" s="184"/>
      <c r="CT214" s="184"/>
      <c r="CU214" s="184"/>
      <c r="CV214" s="184"/>
      <c r="CW214" s="184"/>
      <c r="CX214" s="184"/>
      <c r="CY214" s="184"/>
      <c r="CZ214" s="184"/>
      <c r="DA214" s="184"/>
      <c r="DB214" s="184"/>
      <c r="DC214" s="184"/>
      <c r="DD214" s="184"/>
      <c r="DE214" s="184"/>
      <c r="DF214" s="184"/>
      <c r="DG214" s="184"/>
      <c r="DH214" s="184"/>
      <c r="DI214" s="184"/>
      <c r="DJ214" s="184"/>
      <c r="DK214" s="184"/>
      <c r="DL214" s="184"/>
      <c r="DM214" s="184"/>
      <c r="DN214" s="184"/>
      <c r="DO214" s="184"/>
      <c r="DP214" s="184"/>
      <c r="DQ214" s="184"/>
      <c r="DR214" s="184"/>
      <c r="DS214" s="184"/>
      <c r="DT214" s="184"/>
      <c r="DU214" s="184"/>
      <c r="DV214" s="184"/>
      <c r="DW214" s="184"/>
      <c r="DX214" s="184"/>
      <c r="DY214" s="184"/>
      <c r="DZ214" s="184"/>
      <c r="EA214" s="184"/>
      <c r="EB214" s="184"/>
      <c r="EC214" s="184"/>
      <c r="ED214" s="184"/>
      <c r="EE214" s="184"/>
      <c r="EF214" s="184"/>
      <c r="EG214" s="184"/>
      <c r="EH214" s="184"/>
      <c r="EI214" s="184"/>
      <c r="EJ214" s="184"/>
      <c r="EK214" s="184"/>
      <c r="EL214" s="184"/>
      <c r="EM214" s="184"/>
      <c r="EN214" s="184"/>
      <c r="EO214" s="184"/>
      <c r="EP214" s="184"/>
      <c r="EQ214" s="184"/>
      <c r="ER214" s="184"/>
      <c r="ES214" s="184"/>
      <c r="ET214" s="184"/>
      <c r="EU214" s="184"/>
      <c r="EV214" s="184"/>
      <c r="EW214" s="184"/>
      <c r="EX214" s="184"/>
      <c r="EY214" s="184"/>
      <c r="EZ214" s="184"/>
      <c r="FA214" s="184"/>
      <c r="FB214" s="184"/>
      <c r="FC214" s="184"/>
      <c r="FD214" s="184"/>
      <c r="FE214" s="184"/>
      <c r="FF214" s="184"/>
      <c r="FG214" s="184"/>
      <c r="FH214" s="184"/>
      <c r="FI214" s="184"/>
      <c r="FJ214" s="184"/>
      <c r="FK214" s="184"/>
      <c r="FL214" s="184"/>
      <c r="FM214" s="184"/>
      <c r="FN214" s="184"/>
      <c r="FO214" s="184"/>
      <c r="FP214" s="184"/>
      <c r="FQ214" s="184"/>
      <c r="FR214" s="184"/>
      <c r="FS214" s="184"/>
      <c r="FT214" s="184"/>
      <c r="FU214" s="184"/>
      <c r="FV214" s="184"/>
      <c r="FW214" s="184"/>
      <c r="FX214" s="184"/>
      <c r="FY214" s="184"/>
      <c r="FZ214" s="184"/>
      <c r="GA214" s="184"/>
      <c r="GB214" s="184"/>
      <c r="GC214" s="184"/>
      <c r="GD214" s="184"/>
      <c r="GE214" s="184"/>
      <c r="GF214" s="184"/>
      <c r="GG214" s="184"/>
      <c r="GH214" s="184"/>
      <c r="GI214" s="184"/>
      <c r="GJ214" s="184"/>
      <c r="GK214" s="184"/>
    </row>
    <row r="215" spans="1:193" s="183" customFormat="1" ht="15" customHeight="1" x14ac:dyDescent="0.25">
      <c r="Y215" s="99"/>
      <c r="Z215" s="99"/>
      <c r="AA215" s="99"/>
      <c r="AB215" s="99"/>
      <c r="AC215" s="99"/>
      <c r="AD215" s="99"/>
      <c r="AE215" s="99"/>
      <c r="AF215" s="99"/>
      <c r="AG215" s="99"/>
      <c r="AH215" s="99"/>
      <c r="AI215" s="99"/>
    </row>
    <row r="216" spans="1:193" s="183" customFormat="1" ht="24" customHeight="1" x14ac:dyDescent="0.25">
      <c r="Y216" s="112"/>
      <c r="Z216" s="112"/>
      <c r="AA216" s="112"/>
      <c r="AB216" s="112"/>
      <c r="AC216" s="112"/>
      <c r="AD216" s="112"/>
      <c r="AE216" s="112"/>
      <c r="AF216" s="112"/>
      <c r="AG216" s="112"/>
      <c r="AH216" s="112"/>
      <c r="AI216" s="112"/>
    </row>
    <row r="217" spans="1:193" s="183" customFormat="1" ht="15" customHeight="1" x14ac:dyDescent="0.25">
      <c r="Y217" s="112"/>
      <c r="Z217" s="112"/>
      <c r="AA217" s="112"/>
      <c r="AB217" s="112"/>
      <c r="AC217" s="112"/>
      <c r="AD217" s="112"/>
      <c r="AE217" s="112"/>
      <c r="AF217" s="112"/>
      <c r="AG217" s="112"/>
      <c r="AH217" s="112"/>
      <c r="AI217" s="112"/>
    </row>
    <row r="218" spans="1:193" s="183" customFormat="1" ht="33" customHeight="1" x14ac:dyDescent="0.25">
      <c r="Y218" s="201"/>
      <c r="Z218" s="201"/>
      <c r="AA218" s="201"/>
      <c r="AB218" s="201"/>
      <c r="AC218" s="201"/>
      <c r="AD218" s="201"/>
      <c r="AE218" s="201"/>
      <c r="AF218" s="201"/>
      <c r="AG218" s="201"/>
      <c r="AH218" s="201"/>
      <c r="AI218" s="201"/>
    </row>
    <row r="219" spans="1:193" s="15" customFormat="1" ht="15" customHeight="1" x14ac:dyDescent="0.25">
      <c r="Y219" s="201"/>
      <c r="Z219" s="201"/>
      <c r="AA219" s="201"/>
      <c r="AB219" s="201"/>
      <c r="AC219" s="201"/>
      <c r="AD219" s="201"/>
      <c r="AE219" s="201"/>
      <c r="AF219" s="201"/>
      <c r="AG219" s="201"/>
      <c r="AH219" s="201"/>
      <c r="AI219" s="201"/>
    </row>
    <row r="220" spans="1:193" s="15" customFormat="1" x14ac:dyDescent="0.25">
      <c r="Y220" s="201"/>
      <c r="Z220" s="201"/>
      <c r="AA220" s="201"/>
      <c r="AB220" s="201"/>
      <c r="AC220" s="201"/>
      <c r="AD220" s="201"/>
      <c r="AE220" s="201"/>
      <c r="AF220" s="201"/>
      <c r="AG220" s="201"/>
      <c r="AH220" s="201"/>
      <c r="AI220" s="201"/>
    </row>
    <row r="221" spans="1:193" s="99" customFormat="1" ht="15.75" customHeight="1" x14ac:dyDescent="0.25">
      <c r="Y221" s="201"/>
      <c r="Z221" s="201"/>
      <c r="AA221" s="201"/>
      <c r="AB221" s="201"/>
      <c r="AC221" s="201"/>
      <c r="AD221" s="201"/>
      <c r="AE221" s="201"/>
      <c r="AF221" s="201"/>
      <c r="AG221" s="201"/>
      <c r="AH221" s="201"/>
      <c r="AI221" s="201"/>
    </row>
    <row r="222" spans="1:193" s="99" customFormat="1" x14ac:dyDescent="0.25">
      <c r="Y222" s="112"/>
      <c r="Z222" s="112"/>
      <c r="AA222" s="112"/>
      <c r="AB222" s="112"/>
      <c r="AC222" s="112"/>
      <c r="AD222" s="112"/>
      <c r="AE222" s="112"/>
      <c r="AF222" s="112"/>
      <c r="AG222" s="112"/>
      <c r="AH222" s="112"/>
      <c r="AI222" s="112"/>
    </row>
    <row r="223" spans="1:193" s="99" customFormat="1" ht="15.75" customHeight="1" x14ac:dyDescent="0.25">
      <c r="Y223" s="112"/>
      <c r="Z223" s="112"/>
      <c r="AA223" s="112"/>
      <c r="AB223" s="112"/>
      <c r="AC223" s="112"/>
      <c r="AD223" s="112"/>
      <c r="AE223" s="112"/>
      <c r="AF223" s="112"/>
      <c r="AG223" s="112"/>
      <c r="AH223" s="112"/>
      <c r="AI223" s="112"/>
    </row>
    <row r="224" spans="1:193" s="99" customFormat="1" x14ac:dyDescent="0.25">
      <c r="Y224" s="201"/>
      <c r="Z224" s="201"/>
      <c r="AA224" s="201"/>
      <c r="AB224" s="201"/>
      <c r="AC224" s="201"/>
      <c r="AD224" s="201"/>
      <c r="AE224" s="201"/>
      <c r="AF224" s="201"/>
      <c r="AG224" s="201"/>
      <c r="AH224" s="201"/>
      <c r="AI224" s="201"/>
    </row>
    <row r="225" spans="25:35" s="99" customFormat="1" ht="15" customHeight="1" x14ac:dyDescent="0.25">
      <c r="Y225" s="201"/>
      <c r="Z225" s="201"/>
      <c r="AA225" s="201"/>
      <c r="AB225" s="201"/>
      <c r="AC225" s="201"/>
      <c r="AD225" s="201"/>
      <c r="AE225" s="201"/>
      <c r="AF225" s="201"/>
      <c r="AG225" s="201"/>
      <c r="AH225" s="201"/>
      <c r="AI225" s="201"/>
    </row>
    <row r="226" spans="25:35" s="99" customFormat="1" ht="24.75" customHeight="1" x14ac:dyDescent="0.25">
      <c r="Y226" s="112"/>
      <c r="Z226" s="112"/>
      <c r="AA226" s="112"/>
      <c r="AB226" s="112"/>
      <c r="AC226" s="112"/>
      <c r="AD226" s="112"/>
      <c r="AE226" s="112"/>
      <c r="AF226" s="112"/>
      <c r="AG226" s="112"/>
      <c r="AH226" s="112"/>
      <c r="AI226" s="112"/>
    </row>
    <row r="227" spans="25:35" s="112" customFormat="1" ht="15" customHeight="1" x14ac:dyDescent="0.25"/>
    <row r="228" spans="25:35" s="112" customFormat="1" ht="16.5" customHeight="1" x14ac:dyDescent="0.25">
      <c r="Y228" s="201"/>
      <c r="Z228" s="201"/>
      <c r="AA228" s="201"/>
      <c r="AB228" s="201"/>
      <c r="AC228" s="201"/>
      <c r="AD228" s="201"/>
      <c r="AE228" s="201"/>
      <c r="AF228" s="201"/>
      <c r="AG228" s="201"/>
      <c r="AH228" s="201"/>
      <c r="AI228" s="201"/>
    </row>
    <row r="229" spans="25:35" s="201" customFormat="1" ht="15" customHeight="1" x14ac:dyDescent="0.25"/>
    <row r="230" spans="25:35" s="201" customFormat="1" ht="33" customHeight="1" x14ac:dyDescent="0.25"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</row>
    <row r="231" spans="25:35" s="201" customFormat="1" ht="15" customHeight="1" x14ac:dyDescent="0.25"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</row>
    <row r="232" spans="25:35" s="201" customFormat="1" x14ac:dyDescent="0.25"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</row>
    <row r="233" spans="25:35" s="112" customFormat="1" ht="12.75" customHeight="1" x14ac:dyDescent="0.25"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</row>
    <row r="234" spans="25:35" s="112" customFormat="1" x14ac:dyDescent="0.25"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</row>
    <row r="235" spans="25:35" s="201" customFormat="1" ht="15" customHeight="1" x14ac:dyDescent="0.25"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</row>
    <row r="236" spans="25:35" s="201" customFormat="1" x14ac:dyDescent="0.25"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</row>
    <row r="237" spans="25:35" s="112" customFormat="1" ht="12.75" customHeight="1" x14ac:dyDescent="0.25"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</row>
    <row r="238" spans="25:35" s="112" customFormat="1" x14ac:dyDescent="0.25"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</row>
    <row r="239" spans="25:35" s="201" customFormat="1" ht="12.75" customHeight="1" x14ac:dyDescent="0.25"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</row>
    <row r="240" spans="25:35" s="201" customFormat="1" x14ac:dyDescent="0.25"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</row>
    <row r="241" spans="2:35" x14ac:dyDescent="0.25">
      <c r="B241" s="158"/>
      <c r="C241" s="158"/>
      <c r="F241" s="158"/>
      <c r="G241" s="158"/>
      <c r="H241" s="158"/>
      <c r="I241" s="158"/>
      <c r="J241" s="158"/>
      <c r="K241" s="158"/>
      <c r="L241" s="158"/>
      <c r="P241" s="158"/>
      <c r="Q241" s="158"/>
      <c r="U241" s="158"/>
    </row>
    <row r="242" spans="2:35" s="15" customFormat="1" ht="12.75" customHeight="1" x14ac:dyDescent="0.25">
      <c r="Y242" s="183"/>
      <c r="Z242" s="183"/>
      <c r="AA242" s="183"/>
      <c r="AB242" s="183"/>
      <c r="AC242" s="183"/>
      <c r="AD242" s="183"/>
      <c r="AE242" s="183"/>
      <c r="AF242" s="183"/>
      <c r="AG242" s="183"/>
      <c r="AH242" s="183"/>
      <c r="AI242" s="183"/>
    </row>
    <row r="243" spans="2:35" s="15" customFormat="1" ht="15.75" customHeight="1" x14ac:dyDescent="0.25">
      <c r="Y243" s="183"/>
      <c r="Z243" s="183"/>
      <c r="AA243" s="183"/>
      <c r="AB243" s="183"/>
      <c r="AC243" s="183"/>
      <c r="AD243" s="183"/>
      <c r="AE243" s="183"/>
      <c r="AF243" s="183"/>
      <c r="AG243" s="183"/>
      <c r="AH243" s="183"/>
      <c r="AI243" s="183"/>
    </row>
    <row r="244" spans="2:35" s="15" customFormat="1" ht="17.25" customHeight="1" x14ac:dyDescent="0.25">
      <c r="Y244" s="203"/>
      <c r="Z244" s="203"/>
      <c r="AA244" s="203"/>
      <c r="AB244" s="203"/>
      <c r="AC244" s="203"/>
      <c r="AD244" s="203"/>
      <c r="AE244" s="203"/>
      <c r="AF244" s="203"/>
      <c r="AG244" s="203"/>
      <c r="AH244" s="203"/>
      <c r="AI244" s="203"/>
    </row>
    <row r="245" spans="2:35" s="15" customFormat="1" ht="15" customHeight="1" x14ac:dyDescent="0.25">
      <c r="Y245" s="203"/>
      <c r="Z245" s="203"/>
      <c r="AA245" s="203"/>
      <c r="AB245" s="203"/>
      <c r="AC245" s="203"/>
      <c r="AD245" s="203"/>
      <c r="AE245" s="203"/>
      <c r="AF245" s="203"/>
      <c r="AG245" s="203"/>
      <c r="AH245" s="203"/>
      <c r="AI245" s="203"/>
    </row>
    <row r="246" spans="2:35" s="15" customFormat="1" ht="11.25" customHeight="1" x14ac:dyDescent="0.25">
      <c r="Y246" s="203"/>
      <c r="Z246" s="203"/>
      <c r="AA246" s="203"/>
      <c r="AB246" s="203"/>
      <c r="AC246" s="203"/>
      <c r="AD246" s="203"/>
      <c r="AE246" s="203"/>
      <c r="AF246" s="203"/>
      <c r="AG246" s="203"/>
      <c r="AH246" s="203"/>
      <c r="AI246" s="203"/>
    </row>
    <row r="247" spans="2:35" s="15" customFormat="1" ht="12.75" customHeight="1" x14ac:dyDescent="0.25"/>
    <row r="248" spans="2:35" s="15" customFormat="1" ht="22.5" customHeight="1" x14ac:dyDescent="0.25"/>
    <row r="249" spans="2:35" s="15" customFormat="1" ht="17.25" customHeight="1" x14ac:dyDescent="0.25"/>
    <row r="250" spans="2:35" s="15" customFormat="1" ht="15" customHeight="1" x14ac:dyDescent="0.25">
      <c r="Y250" s="112"/>
      <c r="Z250" s="112"/>
      <c r="AA250" s="112"/>
      <c r="AB250" s="112"/>
      <c r="AC250" s="112"/>
      <c r="AD250" s="112"/>
      <c r="AE250" s="112"/>
      <c r="AF250" s="112"/>
      <c r="AG250" s="112"/>
      <c r="AH250" s="112"/>
      <c r="AI250" s="112"/>
    </row>
    <row r="251" spans="2:35" s="15" customFormat="1" ht="11.25" customHeight="1" x14ac:dyDescent="0.25">
      <c r="Y251" s="112"/>
      <c r="Z251" s="112"/>
      <c r="AA251" s="112"/>
      <c r="AB251" s="112"/>
      <c r="AC251" s="112"/>
      <c r="AD251" s="112"/>
      <c r="AE251" s="112"/>
      <c r="AF251" s="112"/>
      <c r="AG251" s="112"/>
      <c r="AH251" s="112"/>
      <c r="AI251" s="112"/>
    </row>
    <row r="252" spans="2:35" x14ac:dyDescent="0.25">
      <c r="B252" s="158"/>
      <c r="C252" s="158"/>
      <c r="F252" s="158"/>
      <c r="G252" s="158"/>
      <c r="H252" s="158"/>
      <c r="I252" s="158"/>
      <c r="J252" s="158"/>
      <c r="K252" s="158"/>
      <c r="L252" s="158"/>
      <c r="P252" s="158"/>
      <c r="Q252" s="158"/>
      <c r="U252" s="158"/>
      <c r="Y252" s="99"/>
      <c r="Z252" s="99"/>
      <c r="AA252" s="99"/>
      <c r="AB252" s="99"/>
      <c r="AC252" s="99"/>
      <c r="AD252" s="99"/>
      <c r="AE252" s="99"/>
      <c r="AF252" s="99"/>
      <c r="AG252" s="99"/>
      <c r="AH252" s="99"/>
      <c r="AI252" s="99"/>
    </row>
    <row r="253" spans="2:35" s="183" customFormat="1" ht="12.75" customHeight="1" x14ac:dyDescent="0.25">
      <c r="Y253" s="99"/>
      <c r="Z253" s="99"/>
      <c r="AA253" s="99"/>
      <c r="AB253" s="99"/>
      <c r="AC253" s="99"/>
      <c r="AD253" s="99"/>
      <c r="AE253" s="99"/>
      <c r="AF253" s="99"/>
      <c r="AG253" s="99"/>
      <c r="AH253" s="99"/>
      <c r="AI253" s="99"/>
    </row>
    <row r="254" spans="2:35" s="183" customFormat="1" ht="15" customHeight="1" x14ac:dyDescent="0.25">
      <c r="Y254" s="99"/>
      <c r="Z254" s="99"/>
      <c r="AA254" s="99"/>
      <c r="AB254" s="99"/>
      <c r="AC254" s="99"/>
      <c r="AD254" s="99"/>
      <c r="AE254" s="99"/>
      <c r="AF254" s="99"/>
      <c r="AG254" s="99"/>
      <c r="AH254" s="99"/>
      <c r="AI254" s="99"/>
    </row>
    <row r="255" spans="2:35" s="203" customFormat="1" x14ac:dyDescent="0.25">
      <c r="Y255" s="99"/>
      <c r="Z255" s="99"/>
      <c r="AA255" s="99"/>
      <c r="AB255" s="99"/>
      <c r="AC255" s="99"/>
      <c r="AD255" s="99"/>
      <c r="AE255" s="99"/>
      <c r="AF255" s="99"/>
      <c r="AG255" s="99"/>
      <c r="AH255" s="99"/>
      <c r="AI255" s="99"/>
    </row>
    <row r="256" spans="2:35" s="203" customFormat="1" ht="15" customHeight="1" x14ac:dyDescent="0.25">
      <c r="Y256" s="99"/>
      <c r="Z256" s="99"/>
      <c r="AA256" s="99"/>
      <c r="AB256" s="99"/>
      <c r="AC256" s="99"/>
      <c r="AD256" s="99"/>
      <c r="AE256" s="99"/>
      <c r="AF256" s="99"/>
      <c r="AG256" s="99"/>
      <c r="AH256" s="99"/>
      <c r="AI256" s="99"/>
    </row>
    <row r="257" spans="25:35" s="203" customFormat="1" x14ac:dyDescent="0.25">
      <c r="Y257" s="99"/>
      <c r="Z257" s="99"/>
      <c r="AA257" s="99"/>
      <c r="AB257" s="99"/>
      <c r="AC257" s="99"/>
      <c r="AD257" s="99"/>
      <c r="AE257" s="99"/>
      <c r="AF257" s="99"/>
      <c r="AG257" s="99"/>
      <c r="AH257" s="99"/>
      <c r="AI257" s="99"/>
    </row>
    <row r="258" spans="25:35" s="15" customFormat="1" ht="15" customHeight="1" x14ac:dyDescent="0.25">
      <c r="Y258" s="99"/>
      <c r="Z258" s="99"/>
      <c r="AA258" s="99"/>
      <c r="AB258" s="99"/>
      <c r="AC258" s="99"/>
      <c r="AD258" s="99"/>
      <c r="AE258" s="99"/>
      <c r="AF258" s="99"/>
      <c r="AG258" s="99"/>
      <c r="AH258" s="99"/>
      <c r="AI258" s="99"/>
    </row>
    <row r="259" spans="25:35" s="15" customFormat="1" ht="15" customHeight="1" x14ac:dyDescent="0.25">
      <c r="Y259" s="99"/>
      <c r="Z259" s="99"/>
      <c r="AA259" s="99"/>
      <c r="AB259" s="99"/>
      <c r="AC259" s="99"/>
      <c r="AD259" s="99"/>
      <c r="AE259" s="99"/>
      <c r="AF259" s="99"/>
      <c r="AG259" s="99"/>
      <c r="AH259" s="99"/>
      <c r="AI259" s="99"/>
    </row>
    <row r="260" spans="25:35" s="15" customFormat="1" x14ac:dyDescent="0.25"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</row>
    <row r="261" spans="25:35" s="112" customFormat="1" x14ac:dyDescent="0.25"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</row>
    <row r="262" spans="25:35" s="112" customFormat="1" ht="16.5" customHeight="1" x14ac:dyDescent="0.25">
      <c r="Y262" s="99"/>
      <c r="Z262" s="99"/>
      <c r="AA262" s="99"/>
      <c r="AB262" s="99"/>
      <c r="AC262" s="99"/>
      <c r="AD262" s="99"/>
      <c r="AE262" s="99"/>
      <c r="AF262" s="99"/>
      <c r="AG262" s="99"/>
      <c r="AH262" s="99"/>
      <c r="AI262" s="99"/>
    </row>
    <row r="263" spans="25:35" s="99" customFormat="1" ht="15" customHeight="1" x14ac:dyDescent="0.25"/>
    <row r="264" spans="25:35" s="99" customFormat="1" ht="36" customHeight="1" x14ac:dyDescent="0.25"/>
    <row r="265" spans="25:35" s="99" customFormat="1" ht="15" customHeight="1" x14ac:dyDescent="0.25"/>
    <row r="266" spans="25:35" s="99" customFormat="1" ht="33" customHeight="1" x14ac:dyDescent="0.25"/>
    <row r="267" spans="25:35" s="99" customFormat="1" ht="15" customHeight="1" x14ac:dyDescent="0.25"/>
    <row r="268" spans="25:35" s="99" customFormat="1" x14ac:dyDescent="0.25"/>
    <row r="269" spans="25:35" s="99" customFormat="1" ht="15" customHeight="1" x14ac:dyDescent="0.25"/>
    <row r="270" spans="25:35" s="99" customFormat="1" ht="37.5" customHeight="1" x14ac:dyDescent="0.25"/>
    <row r="271" spans="25:35" s="16" customFormat="1" ht="15" customHeight="1" x14ac:dyDescent="0.25">
      <c r="Y271" s="99"/>
      <c r="Z271" s="99"/>
      <c r="AA271" s="99"/>
      <c r="AB271" s="99"/>
      <c r="AC271" s="99"/>
      <c r="AD271" s="99"/>
      <c r="AE271" s="99"/>
      <c r="AF271" s="99"/>
      <c r="AG271" s="99"/>
      <c r="AH271" s="99"/>
      <c r="AI271" s="99"/>
    </row>
    <row r="272" spans="25:35" s="16" customFormat="1" ht="35.25" customHeight="1" x14ac:dyDescent="0.25">
      <c r="Y272" s="99"/>
      <c r="Z272" s="99"/>
      <c r="AA272" s="99"/>
      <c r="AB272" s="99"/>
      <c r="AC272" s="99"/>
      <c r="AD272" s="99"/>
      <c r="AE272" s="99"/>
      <c r="AF272" s="99"/>
      <c r="AG272" s="99"/>
      <c r="AH272" s="99"/>
      <c r="AI272" s="99"/>
    </row>
    <row r="273" s="99" customFormat="1" ht="15" customHeight="1" x14ac:dyDescent="0.25"/>
    <row r="274" s="99" customFormat="1" ht="25.5" customHeight="1" x14ac:dyDescent="0.25"/>
    <row r="275" s="99" customFormat="1" ht="15" customHeight="1" x14ac:dyDescent="0.25"/>
    <row r="276" s="99" customFormat="1" ht="16.5" customHeight="1" x14ac:dyDescent="0.25"/>
    <row r="277" s="99" customFormat="1" ht="15" customHeight="1" x14ac:dyDescent="0.25"/>
    <row r="278" s="99" customFormat="1" ht="39" customHeight="1" x14ac:dyDescent="0.25"/>
    <row r="279" s="99" customFormat="1" ht="15" customHeight="1" x14ac:dyDescent="0.25"/>
    <row r="280" s="99" customFormat="1" ht="39" customHeight="1" x14ac:dyDescent="0.25"/>
    <row r="281" s="99" customFormat="1" ht="15" customHeight="1" x14ac:dyDescent="0.25"/>
    <row r="282" s="99" customFormat="1" ht="38.25" customHeight="1" x14ac:dyDescent="0.25"/>
    <row r="283" s="99" customFormat="1" ht="15" customHeight="1" x14ac:dyDescent="0.25"/>
    <row r="284" s="99" customFormat="1" ht="37.5" customHeight="1" x14ac:dyDescent="0.25"/>
    <row r="285" s="99" customFormat="1" ht="15" customHeight="1" x14ac:dyDescent="0.25"/>
    <row r="286" s="99" customFormat="1" ht="37.5" customHeight="1" x14ac:dyDescent="0.25"/>
    <row r="287" s="99" customFormat="1" ht="15" customHeight="1" x14ac:dyDescent="0.25"/>
    <row r="288" s="99" customFormat="1" x14ac:dyDescent="0.25"/>
    <row r="289" s="99" customFormat="1" ht="15" customHeight="1" x14ac:dyDescent="0.25"/>
    <row r="290" s="99" customFormat="1" x14ac:dyDescent="0.25"/>
    <row r="291" s="99" customFormat="1" ht="15" customHeight="1" x14ac:dyDescent="0.25"/>
    <row r="292" s="99" customFormat="1" x14ac:dyDescent="0.25"/>
    <row r="293" s="99" customFormat="1" ht="15" customHeight="1" x14ac:dyDescent="0.25"/>
    <row r="294" s="99" customFormat="1" ht="26.25" customHeight="1" x14ac:dyDescent="0.25"/>
    <row r="295" s="99" customFormat="1" ht="15" customHeight="1" x14ac:dyDescent="0.25"/>
    <row r="296" s="99" customFormat="1" ht="38.25" customHeight="1" x14ac:dyDescent="0.25"/>
    <row r="297" s="99" customFormat="1" ht="25.5" customHeight="1" x14ac:dyDescent="0.25"/>
    <row r="298" s="99" customFormat="1" ht="26.25" customHeight="1" x14ac:dyDescent="0.25"/>
    <row r="299" s="99" customFormat="1" ht="15" customHeight="1" x14ac:dyDescent="0.25"/>
    <row r="300" s="99" customFormat="1" x14ac:dyDescent="0.25"/>
    <row r="301" s="99" customFormat="1" ht="15" customHeight="1" x14ac:dyDescent="0.25"/>
    <row r="302" s="99" customFormat="1" x14ac:dyDescent="0.25"/>
    <row r="303" s="99" customFormat="1" x14ac:dyDescent="0.25"/>
    <row r="304" s="99" customFormat="1" ht="16.5" customHeight="1" x14ac:dyDescent="0.25"/>
    <row r="305" spans="25:35" s="99" customFormat="1" ht="15" customHeight="1" x14ac:dyDescent="0.25"/>
    <row r="306" spans="25:35" s="99" customFormat="1" ht="39.75" customHeight="1" x14ac:dyDescent="0.25"/>
    <row r="307" spans="25:35" s="99" customFormat="1" ht="15" customHeight="1" x14ac:dyDescent="0.25"/>
    <row r="308" spans="25:35" s="99" customFormat="1" ht="15" customHeight="1" x14ac:dyDescent="0.25"/>
    <row r="309" spans="25:35" s="99" customFormat="1" ht="15" customHeight="1" x14ac:dyDescent="0.25"/>
    <row r="310" spans="25:35" s="99" customFormat="1" ht="15" customHeight="1" x14ac:dyDescent="0.25"/>
    <row r="311" spans="25:35" s="99" customFormat="1" ht="15" customHeight="1" x14ac:dyDescent="0.25"/>
    <row r="312" spans="25:35" s="99" customFormat="1" ht="23.25" customHeight="1" x14ac:dyDescent="0.25"/>
    <row r="313" spans="25:35" s="99" customFormat="1" ht="15" customHeight="1" x14ac:dyDescent="0.25"/>
    <row r="314" spans="25:35" s="99" customFormat="1" ht="15" customHeight="1" x14ac:dyDescent="0.25"/>
    <row r="315" spans="25:35" s="99" customFormat="1" ht="15" customHeight="1" x14ac:dyDescent="0.25"/>
    <row r="316" spans="25:35" s="99" customFormat="1" ht="15" customHeight="1" x14ac:dyDescent="0.25"/>
    <row r="317" spans="25:35" s="99" customFormat="1" ht="15" customHeight="1" x14ac:dyDescent="0.25"/>
    <row r="318" spans="25:35" s="99" customFormat="1" ht="15.75" x14ac:dyDescent="0.3"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</row>
    <row r="319" spans="25:35" s="99" customFormat="1" ht="15" customHeight="1" x14ac:dyDescent="0.3"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</row>
    <row r="320" spans="25:35" s="99" customFormat="1" x14ac:dyDescent="0.25">
      <c r="Y320" s="202"/>
      <c r="Z320" s="202"/>
      <c r="AA320" s="202"/>
      <c r="AB320" s="202"/>
      <c r="AC320" s="202"/>
      <c r="AD320" s="202"/>
      <c r="AE320" s="202"/>
      <c r="AF320" s="202"/>
      <c r="AG320" s="202"/>
      <c r="AH320" s="202"/>
      <c r="AI320" s="202"/>
    </row>
    <row r="321" spans="25:35" s="99" customFormat="1" x14ac:dyDescent="0.25">
      <c r="Y321" s="202"/>
      <c r="Z321" s="202"/>
      <c r="AA321" s="202"/>
      <c r="AB321" s="202"/>
      <c r="AC321" s="202"/>
      <c r="AD321" s="202"/>
      <c r="AE321" s="202"/>
      <c r="AF321" s="202"/>
      <c r="AG321" s="202"/>
      <c r="AH321" s="202"/>
      <c r="AI321" s="202"/>
    </row>
    <row r="322" spans="25:35" s="99" customFormat="1" ht="15" customHeight="1" x14ac:dyDescent="0.25">
      <c r="Y322" s="202"/>
      <c r="Z322" s="202"/>
      <c r="AA322" s="202"/>
      <c r="AB322" s="202"/>
      <c r="AC322" s="202"/>
      <c r="AD322" s="202"/>
      <c r="AE322" s="202"/>
      <c r="AF322" s="202"/>
      <c r="AG322" s="202"/>
      <c r="AH322" s="202"/>
      <c r="AI322" s="202"/>
    </row>
    <row r="323" spans="25:35" s="99" customFormat="1" ht="15" customHeight="1" x14ac:dyDescent="0.25">
      <c r="Y323" s="202"/>
      <c r="Z323" s="202"/>
      <c r="AA323" s="202"/>
      <c r="AB323" s="202"/>
      <c r="AC323" s="202"/>
      <c r="AD323" s="202"/>
      <c r="AE323" s="202"/>
      <c r="AF323" s="202"/>
      <c r="AG323" s="202"/>
      <c r="AH323" s="202"/>
      <c r="AI323" s="202"/>
    </row>
    <row r="324" spans="25:35" s="99" customFormat="1" x14ac:dyDescent="0.25"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</row>
    <row r="325" spans="25:35" s="99" customFormat="1" ht="15" customHeight="1" x14ac:dyDescent="0.25"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</row>
    <row r="326" spans="25:35" s="99" customFormat="1" ht="15.75" customHeight="1" x14ac:dyDescent="0.25"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</row>
    <row r="327" spans="25:35" s="99" customFormat="1" x14ac:dyDescent="0.25"/>
    <row r="328" spans="25:35" s="99" customFormat="1" ht="16.5" customHeight="1" x14ac:dyDescent="0.25"/>
    <row r="329" spans="25:35" s="17" customFormat="1" ht="12.75" customHeight="1" x14ac:dyDescent="0.3">
      <c r="Y329" s="99"/>
      <c r="Z329" s="99"/>
      <c r="AA329" s="99"/>
      <c r="AB329" s="99"/>
      <c r="AC329" s="99"/>
      <c r="AD329" s="99"/>
      <c r="AE329" s="99"/>
      <c r="AF329" s="99"/>
      <c r="AG329" s="99"/>
      <c r="AH329" s="99"/>
      <c r="AI329" s="99"/>
    </row>
    <row r="330" spans="25:35" s="17" customFormat="1" ht="28.5" customHeight="1" x14ac:dyDescent="0.3">
      <c r="Y330" s="99"/>
      <c r="Z330" s="99"/>
      <c r="AA330" s="99"/>
      <c r="AB330" s="99"/>
      <c r="AC330" s="99"/>
      <c r="AD330" s="99"/>
      <c r="AE330" s="99"/>
      <c r="AF330" s="99"/>
      <c r="AG330" s="99"/>
      <c r="AH330" s="99"/>
      <c r="AI330" s="99"/>
    </row>
    <row r="331" spans="25:35" s="202" customFormat="1" ht="12.75" customHeight="1" x14ac:dyDescent="0.25">
      <c r="Y331" s="99"/>
      <c r="Z331" s="99"/>
      <c r="AA331" s="99"/>
      <c r="AB331" s="99"/>
      <c r="AC331" s="99"/>
      <c r="AD331" s="99"/>
      <c r="AE331" s="99"/>
      <c r="AF331" s="99"/>
      <c r="AG331" s="99"/>
      <c r="AH331" s="99"/>
      <c r="AI331" s="99"/>
    </row>
    <row r="332" spans="25:35" s="202" customFormat="1" ht="12.75" customHeight="1" x14ac:dyDescent="0.25">
      <c r="Y332" s="99"/>
      <c r="Z332" s="99"/>
      <c r="AA332" s="99"/>
      <c r="AB332" s="99"/>
      <c r="AC332" s="99"/>
      <c r="AD332" s="99"/>
      <c r="AE332" s="99"/>
      <c r="AF332" s="99"/>
      <c r="AG332" s="99"/>
      <c r="AH332" s="99"/>
      <c r="AI332" s="99"/>
    </row>
    <row r="333" spans="25:35" s="202" customFormat="1" ht="12.75" customHeight="1" x14ac:dyDescent="0.25">
      <c r="Y333" s="99"/>
      <c r="Z333" s="99"/>
      <c r="AA333" s="99"/>
      <c r="AB333" s="99"/>
      <c r="AC333" s="99"/>
      <c r="AD333" s="99"/>
      <c r="AE333" s="99"/>
      <c r="AF333" s="99"/>
      <c r="AG333" s="99"/>
      <c r="AH333" s="99"/>
      <c r="AI333" s="99"/>
    </row>
    <row r="334" spans="25:35" s="202" customFormat="1" ht="18" customHeight="1" x14ac:dyDescent="0.25">
      <c r="Y334" s="99"/>
      <c r="Z334" s="99"/>
      <c r="AA334" s="99"/>
      <c r="AB334" s="99"/>
      <c r="AC334" s="99"/>
      <c r="AD334" s="99"/>
      <c r="AE334" s="99"/>
      <c r="AF334" s="99"/>
      <c r="AG334" s="99"/>
      <c r="AH334" s="99"/>
      <c r="AI334" s="99"/>
    </row>
    <row r="335" spans="25:35" s="16" customFormat="1" ht="14.25" customHeight="1" x14ac:dyDescent="0.25">
      <c r="Y335" s="99"/>
      <c r="Z335" s="99"/>
      <c r="AA335" s="99"/>
      <c r="AB335" s="99"/>
      <c r="AC335" s="99"/>
      <c r="AD335" s="99"/>
      <c r="AE335" s="99"/>
      <c r="AF335" s="99"/>
      <c r="AG335" s="99"/>
      <c r="AH335" s="99"/>
      <c r="AI335" s="99"/>
    </row>
    <row r="336" spans="25:35" s="16" customFormat="1" ht="13.5" customHeight="1" x14ac:dyDescent="0.25">
      <c r="Y336" s="99"/>
      <c r="Z336" s="99"/>
      <c r="AA336" s="99"/>
      <c r="AB336" s="99"/>
      <c r="AC336" s="99"/>
      <c r="AD336" s="99"/>
      <c r="AE336" s="99"/>
      <c r="AF336" s="99"/>
      <c r="AG336" s="99"/>
      <c r="AH336" s="99"/>
      <c r="AI336" s="99"/>
    </row>
    <row r="337" spans="25:35" s="16" customFormat="1" ht="13.5" customHeight="1" x14ac:dyDescent="0.25">
      <c r="Y337" s="99"/>
      <c r="Z337" s="99"/>
      <c r="AA337" s="99"/>
      <c r="AB337" s="99"/>
      <c r="AC337" s="99"/>
      <c r="AD337" s="99"/>
      <c r="AE337" s="99"/>
      <c r="AF337" s="99"/>
      <c r="AG337" s="99"/>
      <c r="AH337" s="99"/>
      <c r="AI337" s="99"/>
    </row>
    <row r="338" spans="25:35" s="99" customFormat="1" ht="15" customHeight="1" x14ac:dyDescent="0.25"/>
    <row r="339" spans="25:35" s="99" customFormat="1" ht="24" customHeight="1" x14ac:dyDescent="0.25"/>
    <row r="340" spans="25:35" s="99" customFormat="1" ht="15" customHeight="1" x14ac:dyDescent="0.25"/>
    <row r="341" spans="25:35" s="99" customFormat="1" ht="15" customHeight="1" x14ac:dyDescent="0.25"/>
    <row r="342" spans="25:35" s="99" customFormat="1" ht="15" customHeight="1" x14ac:dyDescent="0.25"/>
    <row r="343" spans="25:35" s="99" customFormat="1" ht="15" customHeight="1" x14ac:dyDescent="0.25"/>
    <row r="344" spans="25:35" s="99" customFormat="1" ht="15" customHeight="1" x14ac:dyDescent="0.25"/>
    <row r="345" spans="25:35" s="99" customFormat="1" x14ac:dyDescent="0.25"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</row>
    <row r="346" spans="25:35" s="99" customFormat="1" ht="15" customHeight="1" x14ac:dyDescent="0.25"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</row>
    <row r="347" spans="25:35" s="99" customFormat="1" ht="15.75" customHeight="1" x14ac:dyDescent="0.25"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</row>
    <row r="348" spans="25:35" s="99" customFormat="1" ht="13.5" customHeight="1" x14ac:dyDescent="0.25"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</row>
    <row r="349" spans="25:35" s="99" customFormat="1" ht="13.5" customHeight="1" x14ac:dyDescent="0.25"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</row>
    <row r="350" spans="25:35" s="99" customFormat="1" ht="15" customHeight="1" x14ac:dyDescent="0.25"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</row>
    <row r="351" spans="25:35" s="99" customFormat="1" x14ac:dyDescent="0.25"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</row>
    <row r="352" spans="25:35" s="99" customFormat="1" ht="15" customHeight="1" x14ac:dyDescent="0.25"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</row>
    <row r="353" spans="25:35" s="99" customFormat="1" ht="16.5" customHeight="1" x14ac:dyDescent="0.25"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</row>
    <row r="354" spans="25:35" s="99" customFormat="1" x14ac:dyDescent="0.25"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</row>
    <row r="355" spans="25:35" s="99" customFormat="1" ht="17.25" customHeight="1" x14ac:dyDescent="0.25"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</row>
    <row r="356" spans="25:35" s="19" customFormat="1" ht="14.25" customHeight="1" x14ac:dyDescent="0.25"/>
    <row r="357" spans="25:35" s="19" customFormat="1" ht="15.75" customHeight="1" x14ac:dyDescent="0.25"/>
    <row r="358" spans="25:35" s="19" customFormat="1" ht="13.5" customHeight="1" x14ac:dyDescent="0.25"/>
    <row r="359" spans="25:35" s="19" customFormat="1" ht="14.25" customHeight="1" x14ac:dyDescent="0.25"/>
    <row r="360" spans="25:35" s="19" customFormat="1" ht="15.75" customHeight="1" x14ac:dyDescent="0.3"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</row>
    <row r="361" spans="25:35" s="19" customFormat="1" ht="13.5" customHeight="1" x14ac:dyDescent="0.3"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</row>
    <row r="362" spans="25:35" s="19" customFormat="1" ht="14.25" customHeight="1" x14ac:dyDescent="0.3"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</row>
    <row r="363" spans="25:35" s="19" customFormat="1" ht="15.75" customHeight="1" x14ac:dyDescent="0.25"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</row>
    <row r="364" spans="25:35" s="19" customFormat="1" ht="13.5" customHeight="1" x14ac:dyDescent="0.25"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</row>
    <row r="365" spans="25:35" s="19" customFormat="1" ht="14.25" customHeight="1" x14ac:dyDescent="0.25"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</row>
    <row r="366" spans="25:35" s="19" customFormat="1" ht="15.75" customHeight="1" x14ac:dyDescent="0.25"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</row>
    <row r="367" spans="25:35" s="19" customFormat="1" ht="13.5" customHeight="1" x14ac:dyDescent="0.25"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</row>
    <row r="368" spans="25:35" s="19" customFormat="1" ht="14.25" customHeight="1" x14ac:dyDescent="0.25"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</row>
    <row r="369" spans="25:35" s="19" customFormat="1" ht="15.75" customHeight="1" x14ac:dyDescent="0.25"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</row>
    <row r="370" spans="25:35" s="19" customFormat="1" ht="13.5" customHeight="1" x14ac:dyDescent="0.25"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</row>
    <row r="371" spans="25:35" s="17" customFormat="1" ht="15" customHeight="1" x14ac:dyDescent="0.3"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</row>
    <row r="372" spans="25:35" s="17" customFormat="1" x14ac:dyDescent="0.3">
      <c r="Y372" s="204"/>
      <c r="Z372" s="204"/>
      <c r="AA372" s="204"/>
      <c r="AB372" s="204"/>
      <c r="AC372" s="204"/>
      <c r="AD372" s="204"/>
      <c r="AE372" s="204"/>
      <c r="AF372" s="204"/>
      <c r="AG372" s="204"/>
      <c r="AH372" s="204"/>
      <c r="AI372" s="204"/>
    </row>
    <row r="373" spans="25:35" s="17" customFormat="1" x14ac:dyDescent="0.3">
      <c r="Y373" s="204"/>
      <c r="Z373" s="204"/>
      <c r="AA373" s="204"/>
      <c r="AB373" s="204"/>
      <c r="AC373" s="204"/>
      <c r="AD373" s="204"/>
      <c r="AE373" s="204"/>
      <c r="AF373" s="204"/>
      <c r="AG373" s="204"/>
      <c r="AH373" s="204"/>
      <c r="AI373" s="204"/>
    </row>
    <row r="374" spans="25:35" s="16" customFormat="1" ht="16.5" customHeight="1" x14ac:dyDescent="0.3"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</row>
    <row r="375" spans="25:35" s="16" customFormat="1" ht="16.5" customHeight="1" x14ac:dyDescent="0.25">
      <c r="Y375" s="112"/>
      <c r="Z375" s="112"/>
      <c r="AA375" s="112"/>
      <c r="AB375" s="112"/>
      <c r="AC375" s="112"/>
      <c r="AD375" s="112"/>
      <c r="AE375" s="112"/>
      <c r="AF375" s="112"/>
      <c r="AG375" s="112"/>
      <c r="AH375" s="112"/>
      <c r="AI375" s="112"/>
    </row>
    <row r="376" spans="25:35" s="16" customFormat="1" ht="12.75" customHeight="1" x14ac:dyDescent="0.25">
      <c r="Y376" s="112"/>
      <c r="Z376" s="112"/>
      <c r="AA376" s="112"/>
      <c r="AB376" s="112"/>
      <c r="AC376" s="112"/>
      <c r="AD376" s="112"/>
      <c r="AE376" s="112"/>
      <c r="AF376" s="112"/>
      <c r="AG376" s="112"/>
      <c r="AH376" s="112"/>
      <c r="AI376" s="112"/>
    </row>
    <row r="377" spans="25:35" s="16" customFormat="1" ht="15.75" customHeight="1" x14ac:dyDescent="0.25">
      <c r="Y377" s="112"/>
      <c r="Z377" s="112"/>
      <c r="AA377" s="112"/>
      <c r="AB377" s="112"/>
      <c r="AC377" s="112"/>
      <c r="AD377" s="112"/>
      <c r="AE377" s="112"/>
      <c r="AF377" s="112"/>
      <c r="AG377" s="112"/>
      <c r="AH377" s="112"/>
      <c r="AI377" s="112"/>
    </row>
    <row r="378" spans="25:35" s="16" customFormat="1" ht="12.75" customHeight="1" x14ac:dyDescent="0.25">
      <c r="Y378" s="112"/>
      <c r="Z378" s="112"/>
      <c r="AA378" s="112"/>
      <c r="AB378" s="112"/>
      <c r="AC378" s="112"/>
      <c r="AD378" s="112"/>
      <c r="AE378" s="112"/>
      <c r="AF378" s="112"/>
      <c r="AG378" s="112"/>
      <c r="AH378" s="112"/>
      <c r="AI378" s="112"/>
    </row>
    <row r="379" spans="25:35" s="16" customFormat="1" ht="12.75" x14ac:dyDescent="0.25"/>
    <row r="380" spans="25:35" s="16" customFormat="1" ht="13.5" customHeight="1" x14ac:dyDescent="0.25"/>
    <row r="381" spans="25:35" s="16" customFormat="1" ht="29.25" customHeight="1" x14ac:dyDescent="0.25"/>
    <row r="382" spans="25:35" s="16" customFormat="1" ht="19.5" customHeight="1" x14ac:dyDescent="0.25"/>
    <row r="383" spans="25:35" s="204" customFormat="1" ht="18.75" customHeight="1" x14ac:dyDescent="0.25"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</row>
    <row r="384" spans="25:35" s="204" customFormat="1" ht="20.25" customHeight="1" x14ac:dyDescent="0.25"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</row>
    <row r="385" spans="25:35" s="17" customFormat="1" ht="18.75" customHeight="1" x14ac:dyDescent="0.3"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</row>
    <row r="386" spans="25:35" s="112" customFormat="1" ht="15" customHeight="1" x14ac:dyDescent="0.25"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</row>
    <row r="387" spans="25:35" s="112" customFormat="1" x14ac:dyDescent="0.25"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</row>
    <row r="388" spans="25:35" s="112" customFormat="1" ht="15" customHeight="1" x14ac:dyDescent="0.25"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</row>
    <row r="389" spans="25:35" s="112" customFormat="1" x14ac:dyDescent="0.25"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</row>
    <row r="390" spans="25:35" s="16" customFormat="1" ht="12.75" customHeight="1" x14ac:dyDescent="0.25"/>
    <row r="391" spans="25:35" s="16" customFormat="1" ht="12.75" x14ac:dyDescent="0.25"/>
    <row r="392" spans="25:35" s="16" customFormat="1" ht="15" customHeight="1" x14ac:dyDescent="0.25"/>
    <row r="393" spans="25:35" s="16" customFormat="1" ht="12.75" x14ac:dyDescent="0.25"/>
    <row r="394" spans="25:35" s="16" customFormat="1" ht="12.75" customHeight="1" x14ac:dyDescent="0.25"/>
    <row r="395" spans="25:35" s="16" customFormat="1" ht="12.75" x14ac:dyDescent="0.25"/>
    <row r="396" spans="25:35" s="16" customFormat="1" ht="12.75" customHeight="1" x14ac:dyDescent="0.3"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</row>
    <row r="397" spans="25:35" s="16" customFormat="1" ht="22.5" customHeight="1" x14ac:dyDescent="0.25">
      <c r="Y397" s="112"/>
      <c r="Z397" s="112"/>
      <c r="AA397" s="112"/>
      <c r="AB397" s="112"/>
      <c r="AC397" s="112"/>
      <c r="AD397" s="112"/>
      <c r="AE397" s="112"/>
      <c r="AF397" s="112"/>
      <c r="AG397" s="112"/>
      <c r="AH397" s="112"/>
      <c r="AI397" s="112"/>
    </row>
    <row r="398" spans="25:35" s="16" customFormat="1" ht="12.75" customHeight="1" x14ac:dyDescent="0.25">
      <c r="Y398" s="112"/>
      <c r="Z398" s="112"/>
      <c r="AA398" s="112"/>
      <c r="AB398" s="112"/>
      <c r="AC398" s="112"/>
      <c r="AD398" s="112"/>
      <c r="AE398" s="112"/>
      <c r="AF398" s="112"/>
      <c r="AG398" s="112"/>
      <c r="AH398" s="112"/>
      <c r="AI398" s="112"/>
    </row>
    <row r="399" spans="25:35" s="16" customFormat="1" x14ac:dyDescent="0.25">
      <c r="Y399" s="112"/>
      <c r="Z399" s="112"/>
      <c r="AA399" s="112"/>
      <c r="AB399" s="112"/>
      <c r="AC399" s="112"/>
      <c r="AD399" s="112"/>
      <c r="AE399" s="112"/>
      <c r="AF399" s="112"/>
      <c r="AG399" s="112"/>
      <c r="AH399" s="112"/>
      <c r="AI399" s="112"/>
    </row>
    <row r="400" spans="25:35" s="16" customFormat="1" ht="12.75" customHeight="1" x14ac:dyDescent="0.25">
      <c r="Y400" s="112"/>
      <c r="Z400" s="112"/>
      <c r="AA400" s="112"/>
      <c r="AB400" s="112"/>
      <c r="AC400" s="112"/>
      <c r="AD400" s="112"/>
      <c r="AE400" s="112"/>
      <c r="AF400" s="112"/>
      <c r="AG400" s="112"/>
      <c r="AH400" s="112"/>
      <c r="AI400" s="112"/>
    </row>
    <row r="401" spans="25:35" s="16" customFormat="1" ht="12.75" x14ac:dyDescent="0.25"/>
    <row r="402" spans="25:35" s="16" customFormat="1" ht="12.75" customHeight="1" x14ac:dyDescent="0.25"/>
    <row r="403" spans="25:35" s="16" customFormat="1" ht="12.75" customHeight="1" x14ac:dyDescent="0.25"/>
    <row r="404" spans="25:35" s="16" customFormat="1" ht="12.75" x14ac:dyDescent="0.25"/>
    <row r="405" spans="25:35" s="16" customFormat="1" ht="12.75" customHeight="1" x14ac:dyDescent="0.25"/>
    <row r="406" spans="25:35" s="16" customFormat="1" ht="12.75" x14ac:dyDescent="0.25"/>
    <row r="407" spans="25:35" s="17" customFormat="1" ht="18.75" customHeight="1" x14ac:dyDescent="0.3"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</row>
    <row r="408" spans="25:35" s="112" customFormat="1" ht="15" customHeight="1" x14ac:dyDescent="0.25"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</row>
    <row r="409" spans="25:35" s="112" customFormat="1" x14ac:dyDescent="0.25"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</row>
    <row r="410" spans="25:35" s="112" customFormat="1" ht="15" customHeight="1" x14ac:dyDescent="0.25"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</row>
    <row r="411" spans="25:35" s="112" customFormat="1" x14ac:dyDescent="0.25"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</row>
    <row r="412" spans="25:35" s="16" customFormat="1" ht="12.75" customHeight="1" x14ac:dyDescent="0.25"/>
    <row r="413" spans="25:35" s="16" customFormat="1" ht="12.75" x14ac:dyDescent="0.25"/>
    <row r="414" spans="25:35" s="16" customFormat="1" ht="12.75" customHeight="1" x14ac:dyDescent="0.25"/>
    <row r="415" spans="25:35" s="16" customFormat="1" ht="12.75" x14ac:dyDescent="0.25"/>
    <row r="416" spans="25:35" s="16" customFormat="1" ht="12.75" customHeight="1" x14ac:dyDescent="0.25"/>
    <row r="417" spans="25:35" s="16" customFormat="1" ht="12.75" x14ac:dyDescent="0.25"/>
    <row r="418" spans="25:35" s="16" customFormat="1" ht="12.75" customHeight="1" x14ac:dyDescent="0.3"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</row>
    <row r="419" spans="25:35" s="16" customFormat="1" ht="22.5" customHeight="1" x14ac:dyDescent="0.25">
      <c r="Y419" s="112"/>
      <c r="Z419" s="112"/>
      <c r="AA419" s="112"/>
      <c r="AB419" s="112"/>
      <c r="AC419" s="112"/>
      <c r="AD419" s="112"/>
      <c r="AE419" s="112"/>
      <c r="AF419" s="112"/>
      <c r="AG419" s="112"/>
      <c r="AH419" s="112"/>
      <c r="AI419" s="112"/>
    </row>
    <row r="420" spans="25:35" s="16" customFormat="1" ht="12.75" customHeight="1" x14ac:dyDescent="0.25">
      <c r="Y420" s="112"/>
      <c r="Z420" s="112"/>
      <c r="AA420" s="112"/>
      <c r="AB420" s="112"/>
      <c r="AC420" s="112"/>
      <c r="AD420" s="112"/>
      <c r="AE420" s="112"/>
      <c r="AF420" s="112"/>
      <c r="AG420" s="112"/>
      <c r="AH420" s="112"/>
      <c r="AI420" s="112"/>
    </row>
    <row r="421" spans="25:35" s="16" customFormat="1" x14ac:dyDescent="0.25">
      <c r="Y421" s="112"/>
      <c r="Z421" s="112"/>
      <c r="AA421" s="112"/>
      <c r="AB421" s="112"/>
      <c r="AC421" s="112"/>
      <c r="AD421" s="112"/>
      <c r="AE421" s="112"/>
      <c r="AF421" s="112"/>
      <c r="AG421" s="112"/>
      <c r="AH421" s="112"/>
      <c r="AI421" s="112"/>
    </row>
    <row r="422" spans="25:35" s="16" customFormat="1" ht="12.75" customHeight="1" x14ac:dyDescent="0.25">
      <c r="Y422" s="112"/>
      <c r="Z422" s="112"/>
      <c r="AA422" s="112"/>
      <c r="AB422" s="112"/>
      <c r="AC422" s="112"/>
      <c r="AD422" s="112"/>
      <c r="AE422" s="112"/>
      <c r="AF422" s="112"/>
      <c r="AG422" s="112"/>
      <c r="AH422" s="112"/>
      <c r="AI422" s="112"/>
    </row>
    <row r="423" spans="25:35" s="16" customFormat="1" ht="12.75" x14ac:dyDescent="0.25"/>
    <row r="424" spans="25:35" s="16" customFormat="1" ht="12.75" customHeight="1" x14ac:dyDescent="0.25"/>
    <row r="425" spans="25:35" s="16" customFormat="1" ht="12.75" customHeight="1" x14ac:dyDescent="0.25"/>
    <row r="426" spans="25:35" s="16" customFormat="1" ht="12.75" x14ac:dyDescent="0.25"/>
    <row r="427" spans="25:35" s="16" customFormat="1" ht="12.75" customHeight="1" x14ac:dyDescent="0.25"/>
    <row r="428" spans="25:35" s="16" customFormat="1" ht="12.75" x14ac:dyDescent="0.25"/>
    <row r="429" spans="25:35" s="17" customFormat="1" ht="18.75" customHeight="1" x14ac:dyDescent="0.3"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</row>
    <row r="430" spans="25:35" s="112" customFormat="1" ht="15" customHeight="1" x14ac:dyDescent="0.25"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</row>
    <row r="431" spans="25:35" s="112" customFormat="1" x14ac:dyDescent="0.25"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</row>
    <row r="432" spans="25:35" s="112" customFormat="1" ht="15" customHeight="1" x14ac:dyDescent="0.25"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</row>
    <row r="433" spans="25:35" s="112" customFormat="1" x14ac:dyDescent="0.25"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</row>
    <row r="434" spans="25:35" s="16" customFormat="1" ht="15" customHeight="1" x14ac:dyDescent="0.25"/>
    <row r="435" spans="25:35" s="16" customFormat="1" ht="12.75" x14ac:dyDescent="0.25"/>
    <row r="436" spans="25:35" s="16" customFormat="1" ht="12.75" customHeight="1" x14ac:dyDescent="0.25"/>
    <row r="437" spans="25:35" s="16" customFormat="1" ht="12.75" x14ac:dyDescent="0.25"/>
    <row r="438" spans="25:35" s="16" customFormat="1" ht="12.75" customHeight="1" x14ac:dyDescent="0.25"/>
    <row r="439" spans="25:35" s="16" customFormat="1" ht="12.75" x14ac:dyDescent="0.25"/>
    <row r="440" spans="25:35" s="16" customFormat="1" ht="12.75" customHeight="1" x14ac:dyDescent="0.25">
      <c r="Y440" s="119"/>
      <c r="Z440" s="119"/>
      <c r="AA440" s="119"/>
      <c r="AB440" s="119"/>
      <c r="AC440" s="119"/>
      <c r="AD440" s="119"/>
      <c r="AE440" s="119"/>
      <c r="AF440" s="119"/>
      <c r="AG440" s="119"/>
      <c r="AH440" s="119"/>
      <c r="AI440" s="119"/>
    </row>
    <row r="441" spans="25:35" s="16" customFormat="1" ht="22.5" customHeight="1" x14ac:dyDescent="0.25">
      <c r="Y441" s="112"/>
      <c r="Z441" s="112"/>
      <c r="AA441" s="112"/>
      <c r="AB441" s="112"/>
      <c r="AC441" s="112"/>
      <c r="AD441" s="112"/>
      <c r="AE441" s="112"/>
      <c r="AF441" s="112"/>
      <c r="AG441" s="112"/>
      <c r="AH441" s="112"/>
      <c r="AI441" s="112"/>
    </row>
    <row r="442" spans="25:35" s="16" customFormat="1" ht="12.75" customHeight="1" x14ac:dyDescent="0.25">
      <c r="Y442" s="112"/>
      <c r="Z442" s="112"/>
      <c r="AA442" s="112"/>
      <c r="AB442" s="112"/>
      <c r="AC442" s="112"/>
      <c r="AD442" s="112"/>
      <c r="AE442" s="112"/>
      <c r="AF442" s="112"/>
      <c r="AG442" s="112"/>
      <c r="AH442" s="112"/>
      <c r="AI442" s="112"/>
    </row>
    <row r="443" spans="25:35" s="16" customFormat="1" x14ac:dyDescent="0.25">
      <c r="Y443" s="112"/>
      <c r="Z443" s="112"/>
      <c r="AA443" s="112"/>
      <c r="AB443" s="112"/>
      <c r="AC443" s="112"/>
      <c r="AD443" s="112"/>
      <c r="AE443" s="112"/>
      <c r="AF443" s="112"/>
      <c r="AG443" s="112"/>
      <c r="AH443" s="112"/>
      <c r="AI443" s="112"/>
    </row>
    <row r="444" spans="25:35" s="16" customFormat="1" ht="12.75" customHeight="1" x14ac:dyDescent="0.25">
      <c r="Y444" s="112"/>
      <c r="Z444" s="112"/>
      <c r="AA444" s="112"/>
      <c r="AB444" s="112"/>
      <c r="AC444" s="112"/>
      <c r="AD444" s="112"/>
      <c r="AE444" s="112"/>
      <c r="AF444" s="112"/>
      <c r="AG444" s="112"/>
      <c r="AH444" s="112"/>
      <c r="AI444" s="112"/>
    </row>
    <row r="445" spans="25:35" s="16" customFormat="1" ht="12.75" x14ac:dyDescent="0.25"/>
    <row r="446" spans="25:35" s="16" customFormat="1" ht="12.75" customHeight="1" x14ac:dyDescent="0.25"/>
    <row r="447" spans="25:35" s="16" customFormat="1" ht="12.75" customHeight="1" x14ac:dyDescent="0.25"/>
    <row r="448" spans="25:35" s="16" customFormat="1" ht="12.75" x14ac:dyDescent="0.25"/>
    <row r="449" spans="25:35" s="16" customFormat="1" ht="12.75" customHeight="1" x14ac:dyDescent="0.25">
      <c r="Y449" s="202"/>
      <c r="Z449" s="202"/>
      <c r="AA449" s="202"/>
      <c r="AB449" s="202"/>
      <c r="AC449" s="202"/>
      <c r="AD449" s="202"/>
      <c r="AE449" s="202"/>
      <c r="AF449" s="202"/>
      <c r="AG449" s="202"/>
      <c r="AH449" s="202"/>
      <c r="AI449" s="202"/>
    </row>
    <row r="450" spans="25:35" s="16" customFormat="1" ht="12.75" x14ac:dyDescent="0.25">
      <c r="Y450" s="202"/>
      <c r="Z450" s="202"/>
      <c r="AA450" s="202"/>
      <c r="AB450" s="202"/>
      <c r="AC450" s="202"/>
      <c r="AD450" s="202"/>
      <c r="AE450" s="202"/>
      <c r="AF450" s="202"/>
      <c r="AG450" s="202"/>
      <c r="AH450" s="202"/>
      <c r="AI450" s="202"/>
    </row>
    <row r="451" spans="25:35" s="119" customFormat="1" ht="15" customHeight="1" x14ac:dyDescent="0.25"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</row>
    <row r="452" spans="25:35" s="112" customFormat="1" ht="15" customHeight="1" x14ac:dyDescent="0.25"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</row>
    <row r="453" spans="25:35" s="112" customFormat="1" x14ac:dyDescent="0.25"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</row>
    <row r="454" spans="25:35" s="112" customFormat="1" ht="15" customHeight="1" x14ac:dyDescent="0.25"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</row>
    <row r="455" spans="25:35" s="112" customFormat="1" x14ac:dyDescent="0.25">
      <c r="Y455" s="158"/>
      <c r="Z455" s="158"/>
      <c r="AA455" s="158"/>
      <c r="AB455" s="158"/>
      <c r="AC455" s="158"/>
      <c r="AD455" s="158"/>
      <c r="AE455" s="158"/>
      <c r="AF455" s="158"/>
      <c r="AG455" s="158"/>
      <c r="AH455" s="158"/>
      <c r="AI455" s="158"/>
    </row>
    <row r="456" spans="25:35" s="16" customFormat="1" ht="15" customHeight="1" x14ac:dyDescent="0.3"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</row>
    <row r="457" spans="25:35" s="16" customFormat="1" ht="24" customHeight="1" x14ac:dyDescent="0.25"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</row>
    <row r="458" spans="25:35" s="16" customFormat="1" x14ac:dyDescent="0.25"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</row>
    <row r="459" spans="25:35" s="16" customFormat="1" x14ac:dyDescent="0.25"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</row>
    <row r="460" spans="25:35" s="202" customFormat="1" ht="12.75" customHeight="1" x14ac:dyDescent="0.25"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</row>
    <row r="461" spans="25:35" s="202" customFormat="1" ht="12.75" x14ac:dyDescent="0.25"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</row>
    <row r="462" spans="25:35" s="16" customFormat="1" ht="12.75" customHeight="1" x14ac:dyDescent="0.25"/>
    <row r="463" spans="25:35" s="16" customFormat="1" ht="28.5" customHeight="1" x14ac:dyDescent="0.25"/>
    <row r="464" spans="25:35" s="16" customFormat="1" ht="12.75" customHeight="1" x14ac:dyDescent="0.25"/>
    <row r="465" spans="2:35" s="16" customFormat="1" ht="21.75" customHeight="1" x14ac:dyDescent="0.25"/>
    <row r="466" spans="2:35" x14ac:dyDescent="0.25">
      <c r="B466" s="158"/>
      <c r="C466" s="158"/>
      <c r="F466" s="158"/>
      <c r="G466" s="158"/>
      <c r="H466" s="158"/>
      <c r="I466" s="158"/>
      <c r="J466" s="158"/>
      <c r="K466" s="158"/>
      <c r="L466" s="158"/>
      <c r="P466" s="158"/>
      <c r="Q466" s="158"/>
      <c r="U466" s="158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</row>
    <row r="467" spans="2:35" s="17" customFormat="1" ht="15" customHeight="1" x14ac:dyDescent="0.3"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</row>
    <row r="468" spans="2:35" s="15" customFormat="1" ht="14.25" customHeight="1" x14ac:dyDescent="0.25"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</row>
    <row r="469" spans="2:35" s="15" customFormat="1" ht="14.25" customHeight="1" x14ac:dyDescent="0.25"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</row>
    <row r="470" spans="2:35" s="15" customFormat="1" ht="14.25" customHeight="1" x14ac:dyDescent="0.25"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</row>
    <row r="471" spans="2:35" s="15" customFormat="1" ht="14.25" customHeight="1" x14ac:dyDescent="0.25"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</row>
    <row r="472" spans="2:35" s="16" customFormat="1" ht="14.25" customHeight="1" x14ac:dyDescent="0.25"/>
    <row r="473" spans="2:35" s="16" customFormat="1" ht="14.25" customHeight="1" x14ac:dyDescent="0.25"/>
    <row r="474" spans="2:35" s="16" customFormat="1" ht="14.25" customHeight="1" x14ac:dyDescent="0.25"/>
    <row r="475" spans="2:35" s="16" customFormat="1" ht="14.25" customHeight="1" x14ac:dyDescent="0.25"/>
    <row r="476" spans="2:35" s="16" customFormat="1" ht="14.25" customHeight="1" x14ac:dyDescent="0.25"/>
    <row r="477" spans="2:35" s="16" customFormat="1" ht="14.25" customHeight="1" x14ac:dyDescent="0.25"/>
    <row r="478" spans="2:35" s="16" customFormat="1" ht="12.75" customHeight="1" x14ac:dyDescent="0.25">
      <c r="Y478" s="158"/>
      <c r="Z478" s="158"/>
      <c r="AA478" s="158"/>
      <c r="AB478" s="158"/>
      <c r="AC478" s="158"/>
      <c r="AD478" s="158"/>
      <c r="AE478" s="158"/>
      <c r="AF478" s="158"/>
      <c r="AG478" s="158"/>
      <c r="AH478" s="158"/>
      <c r="AI478" s="158"/>
    </row>
    <row r="479" spans="2:35" s="16" customFormat="1" ht="12.75" customHeight="1" x14ac:dyDescent="0.25">
      <c r="Y479" s="119"/>
      <c r="Z479" s="119"/>
      <c r="AA479" s="119"/>
      <c r="AB479" s="119"/>
      <c r="AC479" s="119"/>
      <c r="AD479" s="119"/>
      <c r="AE479" s="119"/>
      <c r="AF479" s="119"/>
      <c r="AG479" s="119"/>
      <c r="AH479" s="119"/>
      <c r="AI479" s="119"/>
    </row>
    <row r="480" spans="2:35" s="16" customFormat="1" ht="12.75" customHeight="1" x14ac:dyDescent="0.25">
      <c r="Y480" s="112"/>
      <c r="Z480" s="112"/>
      <c r="AA480" s="112"/>
      <c r="AB480" s="112"/>
      <c r="AC480" s="112"/>
      <c r="AD480" s="112"/>
      <c r="AE480" s="112"/>
      <c r="AF480" s="112"/>
      <c r="AG480" s="112"/>
      <c r="AH480" s="112"/>
      <c r="AI480" s="112"/>
    </row>
    <row r="481" spans="2:35" s="16" customFormat="1" ht="12.75" customHeight="1" x14ac:dyDescent="0.25">
      <c r="Y481" s="112"/>
      <c r="Z481" s="112"/>
      <c r="AA481" s="112"/>
      <c r="AB481" s="112"/>
      <c r="AC481" s="112"/>
      <c r="AD481" s="112"/>
      <c r="AE481" s="112"/>
      <c r="AF481" s="112"/>
      <c r="AG481" s="112"/>
      <c r="AH481" s="112"/>
      <c r="AI481" s="112"/>
    </row>
    <row r="482" spans="2:35" s="16" customFormat="1" ht="12.75" customHeight="1" x14ac:dyDescent="0.25">
      <c r="Y482" s="112"/>
      <c r="Z482" s="112"/>
      <c r="AA482" s="112"/>
      <c r="AB482" s="112"/>
      <c r="AC482" s="112"/>
      <c r="AD482" s="112"/>
      <c r="AE482" s="112"/>
      <c r="AF482" s="112"/>
      <c r="AG482" s="112"/>
      <c r="AH482" s="112"/>
      <c r="AI482" s="112"/>
    </row>
    <row r="483" spans="2:35" s="16" customFormat="1" ht="12.75" customHeight="1" x14ac:dyDescent="0.25">
      <c r="Y483" s="112"/>
      <c r="Z483" s="112"/>
      <c r="AA483" s="112"/>
      <c r="AB483" s="112"/>
      <c r="AC483" s="112"/>
      <c r="AD483" s="112"/>
      <c r="AE483" s="112"/>
      <c r="AF483" s="112"/>
      <c r="AG483" s="112"/>
      <c r="AH483" s="112"/>
      <c r="AI483" s="112"/>
    </row>
    <row r="484" spans="2:35" s="16" customFormat="1" ht="12.75" customHeight="1" x14ac:dyDescent="0.25"/>
    <row r="485" spans="2:35" s="16" customFormat="1" ht="12.75" customHeight="1" x14ac:dyDescent="0.25"/>
    <row r="486" spans="2:35" s="16" customFormat="1" ht="12.75" x14ac:dyDescent="0.25"/>
    <row r="487" spans="2:35" s="16" customFormat="1" ht="12.75" customHeight="1" x14ac:dyDescent="0.25"/>
    <row r="488" spans="2:35" s="16" customFormat="1" ht="12.75" x14ac:dyDescent="0.25">
      <c r="Y488" s="202"/>
      <c r="Z488" s="202"/>
      <c r="AA488" s="202"/>
      <c r="AB488" s="202"/>
      <c r="AC488" s="202"/>
      <c r="AD488" s="202"/>
      <c r="AE488" s="202"/>
      <c r="AF488" s="202"/>
      <c r="AG488" s="202"/>
      <c r="AH488" s="202"/>
      <c r="AI488" s="202"/>
    </row>
    <row r="489" spans="2:35" x14ac:dyDescent="0.25">
      <c r="B489" s="158"/>
      <c r="C489" s="158"/>
      <c r="F489" s="158"/>
      <c r="G489" s="158"/>
      <c r="H489" s="158"/>
      <c r="I489" s="158"/>
      <c r="J489" s="158"/>
      <c r="K489" s="158"/>
      <c r="L489" s="158"/>
      <c r="P489" s="158"/>
      <c r="Q489" s="158"/>
      <c r="U489" s="158"/>
      <c r="Y489" s="202"/>
      <c r="Z489" s="202"/>
      <c r="AA489" s="202"/>
      <c r="AB489" s="202"/>
      <c r="AC489" s="202"/>
      <c r="AD489" s="202"/>
      <c r="AE489" s="202"/>
      <c r="AF489" s="202"/>
      <c r="AG489" s="202"/>
      <c r="AH489" s="202"/>
      <c r="AI489" s="202"/>
    </row>
    <row r="490" spans="2:35" s="119" customFormat="1" ht="15" customHeight="1" x14ac:dyDescent="0.25"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</row>
    <row r="491" spans="2:35" s="112" customFormat="1" ht="15" customHeight="1" x14ac:dyDescent="0.25"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</row>
    <row r="492" spans="2:35" s="112" customFormat="1" x14ac:dyDescent="0.25"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</row>
    <row r="493" spans="2:35" s="112" customFormat="1" ht="15" customHeight="1" x14ac:dyDescent="0.25"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</row>
    <row r="494" spans="2:35" s="112" customFormat="1" x14ac:dyDescent="0.25">
      <c r="Y494" s="158"/>
      <c r="Z494" s="158"/>
      <c r="AA494" s="158"/>
      <c r="AB494" s="158"/>
      <c r="AC494" s="158"/>
      <c r="AD494" s="158"/>
      <c r="AE494" s="158"/>
      <c r="AF494" s="158"/>
      <c r="AG494" s="158"/>
      <c r="AH494" s="158"/>
      <c r="AI494" s="158"/>
    </row>
    <row r="495" spans="2:35" s="16" customFormat="1" ht="12.75" customHeight="1" x14ac:dyDescent="0.3"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</row>
    <row r="496" spans="2:35" s="16" customFormat="1" ht="24" customHeight="1" x14ac:dyDescent="0.25"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</row>
    <row r="497" spans="2:35" s="16" customFormat="1" x14ac:dyDescent="0.25"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</row>
    <row r="498" spans="2:35" s="16" customFormat="1" x14ac:dyDescent="0.25"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</row>
    <row r="499" spans="2:35" s="202" customFormat="1" ht="12.75" customHeight="1" x14ac:dyDescent="0.25"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</row>
    <row r="500" spans="2:35" s="202" customFormat="1" ht="16.5" customHeight="1" x14ac:dyDescent="0.25"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</row>
    <row r="501" spans="2:35" s="16" customFormat="1" ht="12.75" customHeight="1" x14ac:dyDescent="0.25"/>
    <row r="502" spans="2:35" s="16" customFormat="1" ht="28.5" customHeight="1" x14ac:dyDescent="0.25"/>
    <row r="503" spans="2:35" s="16" customFormat="1" ht="12.75" customHeight="1" x14ac:dyDescent="0.25"/>
    <row r="504" spans="2:35" s="16" customFormat="1" ht="21.75" customHeight="1" x14ac:dyDescent="0.25"/>
    <row r="505" spans="2:35" x14ac:dyDescent="0.25">
      <c r="B505" s="158"/>
      <c r="C505" s="158"/>
      <c r="F505" s="158"/>
      <c r="G505" s="158"/>
      <c r="H505" s="158"/>
      <c r="I505" s="158"/>
      <c r="J505" s="158"/>
      <c r="K505" s="158"/>
      <c r="L505" s="158"/>
      <c r="P505" s="158"/>
      <c r="Q505" s="158"/>
      <c r="U505" s="158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</row>
    <row r="506" spans="2:35" s="17" customFormat="1" ht="15" customHeight="1" x14ac:dyDescent="0.3"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</row>
    <row r="507" spans="2:35" s="15" customFormat="1" ht="14.25" customHeight="1" x14ac:dyDescent="0.25"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</row>
    <row r="508" spans="2:35" s="15" customFormat="1" ht="14.25" customHeight="1" x14ac:dyDescent="0.25">
      <c r="Y508" s="158"/>
      <c r="Z508" s="18"/>
      <c r="AA508" s="18"/>
      <c r="AB508" s="16"/>
      <c r="AC508" s="16"/>
      <c r="AD508" s="16"/>
      <c r="AE508" s="16"/>
      <c r="AF508" s="16"/>
      <c r="AG508" s="16"/>
      <c r="AH508" s="16"/>
      <c r="AI508" s="16"/>
    </row>
    <row r="509" spans="2:35" s="15" customFormat="1" ht="14.25" customHeight="1" x14ac:dyDescent="0.25">
      <c r="Y509" s="158"/>
      <c r="Z509" s="18"/>
      <c r="AA509" s="18"/>
      <c r="AB509" s="16"/>
      <c r="AC509" s="16"/>
      <c r="AD509" s="16"/>
      <c r="AE509" s="16"/>
      <c r="AF509" s="16"/>
      <c r="AG509" s="16"/>
      <c r="AH509" s="16"/>
      <c r="AI509" s="16"/>
    </row>
    <row r="510" spans="2:35" s="15" customFormat="1" ht="14.25" customHeight="1" x14ac:dyDescent="0.25">
      <c r="Y510" s="158"/>
      <c r="Z510" s="18"/>
      <c r="AA510" s="18"/>
      <c r="AB510" s="16"/>
      <c r="AC510" s="16"/>
      <c r="AD510" s="16"/>
      <c r="AE510" s="16"/>
      <c r="AF510" s="16"/>
      <c r="AG510" s="16"/>
      <c r="AH510" s="16"/>
      <c r="AI510" s="16"/>
    </row>
    <row r="511" spans="2:35" s="16" customFormat="1" ht="14.25" customHeight="1" x14ac:dyDescent="0.25">
      <c r="Y511" s="158"/>
      <c r="Z511" s="18"/>
      <c r="AA511" s="18"/>
    </row>
    <row r="512" spans="2:35" s="16" customFormat="1" ht="14.25" customHeight="1" x14ac:dyDescent="0.25">
      <c r="Y512" s="158"/>
      <c r="Z512" s="18"/>
      <c r="AA512" s="18"/>
    </row>
    <row r="513" spans="1:27" s="16" customFormat="1" ht="14.25" customHeight="1" x14ac:dyDescent="0.25">
      <c r="Y513" s="158"/>
      <c r="Z513" s="18"/>
      <c r="AA513" s="18"/>
    </row>
    <row r="514" spans="1:27" s="16" customFormat="1" ht="14.25" customHeight="1" x14ac:dyDescent="0.25">
      <c r="Y514" s="158"/>
      <c r="Z514" s="18"/>
      <c r="AA514" s="18"/>
    </row>
    <row r="515" spans="1:27" s="16" customFormat="1" ht="14.25" customHeight="1" x14ac:dyDescent="0.25">
      <c r="Y515" s="158"/>
    </row>
    <row r="516" spans="1:27" s="16" customFormat="1" ht="14.25" customHeight="1" x14ac:dyDescent="0.25">
      <c r="Y516" s="158"/>
    </row>
    <row r="517" spans="1:27" s="16" customFormat="1" ht="12.75" customHeight="1" x14ac:dyDescent="0.3">
      <c r="A517" s="158"/>
      <c r="B517" s="17"/>
      <c r="C517" s="17"/>
      <c r="D517" s="17"/>
      <c r="E517" s="17"/>
      <c r="F517" s="17"/>
      <c r="G517" s="17"/>
      <c r="H517" s="17"/>
      <c r="I517" s="17"/>
      <c r="J517" s="17"/>
      <c r="K517" s="17"/>
    </row>
    <row r="518" spans="1:27" s="16" customFormat="1" ht="12.75" customHeight="1" x14ac:dyDescent="0.25">
      <c r="A518" s="158"/>
      <c r="B518" s="112"/>
      <c r="C518" s="112"/>
      <c r="D518" s="112"/>
      <c r="E518" s="112"/>
      <c r="F518" s="112"/>
      <c r="G518" s="112"/>
      <c r="H518" s="112"/>
      <c r="I518" s="112"/>
      <c r="J518" s="112"/>
      <c r="K518" s="112"/>
    </row>
    <row r="519" spans="1:27" s="16" customFormat="1" ht="12.75" customHeight="1" x14ac:dyDescent="0.25">
      <c r="A519" s="158"/>
      <c r="B519" s="112"/>
      <c r="C519" s="112"/>
      <c r="D519" s="112"/>
      <c r="E519" s="112"/>
      <c r="F519" s="112"/>
      <c r="G519" s="112"/>
      <c r="H519" s="112"/>
      <c r="I519" s="112"/>
      <c r="J519" s="112"/>
      <c r="K519" s="112"/>
    </row>
    <row r="520" spans="1:27" s="16" customFormat="1" ht="12.75" customHeight="1" x14ac:dyDescent="0.25">
      <c r="A520" s="158"/>
      <c r="B520" s="112"/>
      <c r="C520" s="112"/>
      <c r="D520" s="112"/>
      <c r="E520" s="112"/>
      <c r="F520" s="112"/>
      <c r="G520" s="112"/>
      <c r="H520" s="112"/>
      <c r="I520" s="112"/>
      <c r="J520" s="112"/>
      <c r="K520" s="112"/>
    </row>
    <row r="521" spans="1:27" s="16" customFormat="1" ht="12.75" customHeight="1" x14ac:dyDescent="0.25">
      <c r="A521" s="158"/>
      <c r="B521" s="112"/>
      <c r="C521" s="112"/>
      <c r="D521" s="112"/>
      <c r="E521" s="112"/>
      <c r="F521" s="112"/>
      <c r="G521" s="112"/>
      <c r="H521" s="112"/>
      <c r="I521" s="112"/>
      <c r="J521" s="112"/>
      <c r="K521" s="112"/>
    </row>
    <row r="522" spans="1:27" s="16" customFormat="1" ht="12.75" customHeight="1" x14ac:dyDescent="0.25">
      <c r="A522" s="158"/>
    </row>
    <row r="523" spans="1:27" s="16" customFormat="1" ht="12.75" customHeight="1" x14ac:dyDescent="0.25">
      <c r="A523" s="158"/>
    </row>
    <row r="524" spans="1:27" s="16" customFormat="1" ht="12.75" customHeight="1" x14ac:dyDescent="0.25">
      <c r="A524" s="158"/>
    </row>
    <row r="525" spans="1:27" s="16" customFormat="1" x14ac:dyDescent="0.25">
      <c r="A525" s="158"/>
    </row>
    <row r="526" spans="1:27" s="16" customFormat="1" ht="12.75" customHeight="1" x14ac:dyDescent="0.25">
      <c r="A526" s="158"/>
    </row>
    <row r="527" spans="1:27" s="16" customFormat="1" x14ac:dyDescent="0.25">
      <c r="A527" s="158"/>
    </row>
    <row r="528" spans="1:27" s="17" customFormat="1" ht="18.75" customHeight="1" x14ac:dyDescent="0.3">
      <c r="A528" s="158"/>
      <c r="B528" s="16"/>
      <c r="C528" s="16"/>
      <c r="D528" s="16"/>
      <c r="E528" s="16"/>
      <c r="F528" s="16"/>
      <c r="G528" s="16"/>
      <c r="H528" s="16"/>
      <c r="I528" s="16"/>
      <c r="J528" s="16"/>
      <c r="K528" s="16"/>
    </row>
    <row r="529" spans="1:11" s="112" customFormat="1" ht="15" customHeight="1" x14ac:dyDescent="0.25">
      <c r="A529" s="158"/>
      <c r="B529" s="16"/>
      <c r="C529" s="16"/>
      <c r="D529" s="16"/>
      <c r="E529" s="16"/>
      <c r="F529" s="16"/>
      <c r="G529" s="16"/>
      <c r="H529" s="16"/>
      <c r="I529" s="16"/>
      <c r="J529" s="16"/>
      <c r="K529" s="16"/>
    </row>
    <row r="530" spans="1:11" s="112" customFormat="1" x14ac:dyDescent="0.25">
      <c r="A530" s="158"/>
      <c r="B530" s="16"/>
      <c r="C530" s="16"/>
      <c r="D530" s="16"/>
      <c r="E530" s="16"/>
      <c r="F530" s="16"/>
      <c r="G530" s="16"/>
      <c r="H530" s="16"/>
      <c r="I530" s="16"/>
      <c r="J530" s="16"/>
      <c r="K530" s="16"/>
    </row>
    <row r="531" spans="1:11" s="112" customFormat="1" ht="15" customHeight="1" x14ac:dyDescent="0.25">
      <c r="A531" s="158"/>
      <c r="B531" s="16"/>
      <c r="C531" s="16"/>
      <c r="D531" s="16"/>
      <c r="E531" s="16"/>
      <c r="F531" s="16"/>
      <c r="G531" s="16"/>
      <c r="H531" s="16"/>
      <c r="I531" s="16"/>
      <c r="J531" s="16"/>
      <c r="K531" s="16"/>
    </row>
    <row r="532" spans="1:11" s="112" customFormat="1" x14ac:dyDescent="0.25">
      <c r="A532" s="158"/>
      <c r="B532" s="16"/>
      <c r="C532" s="16"/>
      <c r="D532" s="16"/>
      <c r="E532" s="16"/>
      <c r="F532" s="16"/>
      <c r="G532" s="16"/>
      <c r="H532" s="16"/>
      <c r="I532" s="16"/>
      <c r="J532" s="16"/>
      <c r="K532" s="16"/>
    </row>
    <row r="533" spans="1:11" s="16" customFormat="1" ht="15" customHeight="1" x14ac:dyDescent="0.25">
      <c r="A533" s="158"/>
    </row>
    <row r="534" spans="1:11" s="16" customFormat="1" x14ac:dyDescent="0.25">
      <c r="A534" s="158"/>
    </row>
    <row r="535" spans="1:11" s="16" customFormat="1" ht="15" customHeight="1" x14ac:dyDescent="0.25">
      <c r="A535" s="158"/>
    </row>
    <row r="536" spans="1:11" s="16" customFormat="1" x14ac:dyDescent="0.25">
      <c r="A536" s="158"/>
    </row>
    <row r="537" spans="1:11" s="16" customFormat="1" ht="15" customHeight="1" x14ac:dyDescent="0.25">
      <c r="A537" s="158"/>
    </row>
    <row r="538" spans="1:11" s="16" customFormat="1" x14ac:dyDescent="0.25">
      <c r="A538" s="158"/>
    </row>
    <row r="539" spans="1:11" s="16" customFormat="1" ht="15" customHeight="1" x14ac:dyDescent="0.25">
      <c r="A539" s="158"/>
      <c r="B539" s="158"/>
      <c r="C539" s="158"/>
      <c r="D539" s="158"/>
      <c r="E539" s="158"/>
      <c r="F539" s="158"/>
      <c r="G539" s="158"/>
      <c r="H539" s="158"/>
      <c r="I539" s="158"/>
      <c r="J539" s="158"/>
      <c r="K539" s="158"/>
    </row>
    <row r="540" spans="1:11" s="16" customFormat="1" ht="22.5" customHeight="1" x14ac:dyDescent="0.25">
      <c r="A540" s="158"/>
      <c r="B540" s="158"/>
      <c r="C540" s="158"/>
      <c r="D540" s="158"/>
      <c r="E540" s="158"/>
      <c r="F540" s="158"/>
      <c r="G540" s="158"/>
      <c r="H540" s="158"/>
      <c r="I540" s="158"/>
      <c r="J540" s="158"/>
      <c r="K540" s="158"/>
    </row>
    <row r="541" spans="1:11" s="16" customFormat="1" x14ac:dyDescent="0.25">
      <c r="A541" s="158"/>
      <c r="B541" s="158"/>
      <c r="C541" s="158"/>
      <c r="D541" s="158"/>
      <c r="E541" s="158"/>
      <c r="F541" s="158"/>
      <c r="G541" s="158"/>
      <c r="H541" s="158"/>
      <c r="I541" s="158"/>
      <c r="J541" s="158"/>
      <c r="K541" s="158"/>
    </row>
    <row r="542" spans="1:11" s="16" customFormat="1" x14ac:dyDescent="0.25">
      <c r="A542" s="158"/>
      <c r="B542" s="158"/>
      <c r="C542" s="158"/>
      <c r="D542" s="158"/>
      <c r="E542" s="158"/>
      <c r="F542" s="158"/>
      <c r="G542" s="158"/>
      <c r="H542" s="158"/>
      <c r="I542" s="158"/>
      <c r="J542" s="158"/>
      <c r="K542" s="158"/>
    </row>
    <row r="543" spans="1:11" s="16" customFormat="1" x14ac:dyDescent="0.25">
      <c r="A543" s="158"/>
      <c r="B543" s="158"/>
      <c r="C543" s="158"/>
      <c r="D543" s="158"/>
      <c r="E543" s="158"/>
      <c r="F543" s="158"/>
      <c r="G543" s="158"/>
      <c r="H543" s="158"/>
      <c r="I543" s="158"/>
      <c r="J543" s="158"/>
      <c r="K543" s="158"/>
    </row>
    <row r="544" spans="1:11" s="16" customFormat="1" x14ac:dyDescent="0.25">
      <c r="A544" s="158"/>
      <c r="B544" s="158"/>
      <c r="C544" s="158"/>
      <c r="D544" s="158"/>
      <c r="E544" s="158"/>
      <c r="F544" s="158"/>
      <c r="G544" s="158"/>
      <c r="H544" s="158"/>
      <c r="I544" s="158"/>
      <c r="J544" s="158"/>
      <c r="K544" s="158"/>
    </row>
    <row r="545" spans="1:21" s="16" customFormat="1" ht="12.75" customHeight="1" x14ac:dyDescent="0.25">
      <c r="A545" s="158"/>
      <c r="B545" s="158"/>
      <c r="C545" s="158"/>
      <c r="D545" s="158"/>
      <c r="E545" s="158"/>
      <c r="F545" s="158"/>
      <c r="G545" s="158"/>
      <c r="H545" s="158"/>
      <c r="I545" s="158"/>
      <c r="J545" s="158"/>
      <c r="K545" s="158"/>
    </row>
    <row r="546" spans="1:21" s="16" customFormat="1" ht="12.75" customHeight="1" x14ac:dyDescent="0.25">
      <c r="A546" s="158"/>
      <c r="B546" s="158"/>
      <c r="C546" s="158"/>
      <c r="D546" s="158"/>
      <c r="E546" s="158"/>
      <c r="F546" s="158"/>
      <c r="G546" s="158"/>
      <c r="H546" s="158"/>
      <c r="I546" s="158"/>
      <c r="J546" s="158"/>
      <c r="K546" s="158"/>
    </row>
    <row r="547" spans="1:21" s="16" customFormat="1" x14ac:dyDescent="0.25">
      <c r="A547" s="158"/>
      <c r="B547" s="158"/>
      <c r="C547" s="158"/>
      <c r="D547" s="158"/>
      <c r="E547" s="158"/>
      <c r="F547" s="158"/>
      <c r="G547" s="158"/>
      <c r="H547" s="158"/>
      <c r="I547" s="158"/>
      <c r="J547" s="158"/>
      <c r="K547" s="158"/>
    </row>
    <row r="548" spans="1:21" s="16" customFormat="1" ht="12.75" customHeight="1" x14ac:dyDescent="0.25">
      <c r="A548" s="158"/>
      <c r="B548" s="158"/>
      <c r="C548" s="158"/>
      <c r="D548" s="158"/>
      <c r="E548" s="158"/>
      <c r="F548" s="158"/>
      <c r="G548" s="158"/>
      <c r="H548" s="158"/>
      <c r="I548" s="158"/>
      <c r="J548" s="158"/>
      <c r="K548" s="158"/>
    </row>
    <row r="549" spans="1:21" s="16" customFormat="1" x14ac:dyDescent="0.25">
      <c r="A549" s="158"/>
      <c r="B549" s="158"/>
      <c r="C549" s="158"/>
      <c r="D549" s="158"/>
      <c r="E549" s="158"/>
      <c r="F549" s="158"/>
      <c r="G549" s="158"/>
      <c r="H549" s="158"/>
      <c r="I549" s="158"/>
      <c r="J549" s="158"/>
      <c r="K549" s="158"/>
    </row>
    <row r="550" spans="1:21" x14ac:dyDescent="0.25">
      <c r="B550" s="158"/>
      <c r="C550" s="158"/>
      <c r="F550" s="158"/>
      <c r="G550" s="158"/>
      <c r="H550" s="158"/>
      <c r="I550" s="158"/>
      <c r="J550" s="158"/>
      <c r="K550" s="158"/>
      <c r="L550" s="158"/>
      <c r="P550" s="158"/>
      <c r="Q550" s="158"/>
      <c r="U550" s="158"/>
    </row>
    <row r="551" spans="1:21" x14ac:dyDescent="0.25">
      <c r="B551" s="158"/>
      <c r="C551" s="158"/>
      <c r="F551" s="158"/>
      <c r="G551" s="158"/>
      <c r="H551" s="158"/>
      <c r="I551" s="158"/>
      <c r="J551" s="158"/>
      <c r="K551" s="158"/>
      <c r="L551" s="158"/>
      <c r="P551" s="158"/>
      <c r="Q551" s="158"/>
      <c r="U551" s="158"/>
    </row>
    <row r="552" spans="1:21" x14ac:dyDescent="0.25">
      <c r="B552" s="158"/>
      <c r="C552" s="158"/>
      <c r="F552" s="158"/>
      <c r="G552" s="158"/>
      <c r="H552" s="158"/>
      <c r="I552" s="158"/>
      <c r="J552" s="158"/>
      <c r="K552" s="158"/>
      <c r="L552" s="158"/>
      <c r="P552" s="158"/>
      <c r="Q552" s="158"/>
      <c r="U552" s="158"/>
    </row>
    <row r="553" spans="1:21" x14ac:dyDescent="0.25">
      <c r="B553" s="158"/>
      <c r="C553" s="158"/>
      <c r="F553" s="158"/>
      <c r="G553" s="158"/>
      <c r="H553" s="158"/>
      <c r="I553" s="158"/>
      <c r="J553" s="158"/>
      <c r="K553" s="158"/>
      <c r="L553" s="158"/>
      <c r="P553" s="158"/>
      <c r="Q553" s="158"/>
      <c r="U553" s="158"/>
    </row>
    <row r="554" spans="1:21" x14ac:dyDescent="0.25">
      <c r="B554" s="158"/>
      <c r="C554" s="158"/>
      <c r="F554" s="158"/>
      <c r="G554" s="158"/>
      <c r="H554" s="158"/>
      <c r="I554" s="158"/>
      <c r="J554" s="158"/>
      <c r="K554" s="158"/>
      <c r="L554" s="158"/>
      <c r="P554" s="158"/>
      <c r="Q554" s="158"/>
      <c r="U554" s="158"/>
    </row>
    <row r="555" spans="1:21" x14ac:dyDescent="0.25">
      <c r="B555" s="158"/>
      <c r="C555" s="158"/>
      <c r="F555" s="158"/>
      <c r="G555" s="158"/>
      <c r="H555" s="158"/>
      <c r="I555" s="158"/>
      <c r="J555" s="158"/>
      <c r="K555" s="158"/>
      <c r="L555" s="158"/>
      <c r="P555" s="158"/>
      <c r="Q555" s="158"/>
      <c r="U555" s="158"/>
    </row>
    <row r="556" spans="1:21" x14ac:dyDescent="0.25">
      <c r="B556" s="158"/>
      <c r="C556" s="158"/>
      <c r="F556" s="158"/>
      <c r="G556" s="158"/>
      <c r="H556" s="158"/>
      <c r="I556" s="158"/>
      <c r="J556" s="158"/>
      <c r="K556" s="158"/>
      <c r="L556" s="158"/>
      <c r="P556" s="158"/>
      <c r="Q556" s="158"/>
      <c r="U556" s="158"/>
    </row>
    <row r="557" spans="1:21" x14ac:dyDescent="0.25">
      <c r="B557" s="158"/>
      <c r="C557" s="158"/>
      <c r="F557" s="158"/>
      <c r="G557" s="158"/>
      <c r="H557" s="158"/>
      <c r="I557" s="158"/>
      <c r="J557" s="158"/>
      <c r="K557" s="158"/>
      <c r="L557" s="158"/>
      <c r="P557" s="158"/>
      <c r="Q557" s="158"/>
      <c r="U557" s="158"/>
    </row>
    <row r="558" spans="1:21" x14ac:dyDescent="0.25">
      <c r="B558" s="158"/>
      <c r="C558" s="158"/>
      <c r="F558" s="158"/>
      <c r="G558" s="158"/>
      <c r="H558" s="158"/>
      <c r="I558" s="158"/>
      <c r="J558" s="158"/>
      <c r="K558" s="158"/>
      <c r="L558" s="158"/>
      <c r="P558" s="158"/>
      <c r="Q558" s="158"/>
      <c r="U558" s="158"/>
    </row>
    <row r="559" spans="1:21" x14ac:dyDescent="0.25">
      <c r="B559" s="158"/>
      <c r="C559" s="158"/>
      <c r="F559" s="158"/>
      <c r="G559" s="158"/>
      <c r="H559" s="158"/>
      <c r="I559" s="158"/>
      <c r="J559" s="158"/>
      <c r="K559" s="158"/>
      <c r="L559" s="158"/>
      <c r="P559" s="158"/>
      <c r="Q559" s="158"/>
      <c r="U559" s="158"/>
    </row>
    <row r="560" spans="1:21" x14ac:dyDescent="0.25">
      <c r="B560" s="158"/>
      <c r="C560" s="158"/>
      <c r="F560" s="158"/>
      <c r="G560" s="158"/>
      <c r="H560" s="158"/>
      <c r="I560" s="158"/>
      <c r="J560" s="158"/>
      <c r="K560" s="158"/>
      <c r="L560" s="158"/>
      <c r="P560" s="158"/>
      <c r="Q560" s="158"/>
      <c r="U560" s="158"/>
    </row>
    <row r="561" spans="2:21" x14ac:dyDescent="0.25">
      <c r="B561" s="158"/>
      <c r="C561" s="158"/>
      <c r="F561" s="158"/>
      <c r="G561" s="158"/>
      <c r="H561" s="158"/>
      <c r="I561" s="158"/>
      <c r="J561" s="158"/>
      <c r="K561" s="158"/>
      <c r="L561" s="158"/>
      <c r="P561" s="158"/>
      <c r="Q561" s="158"/>
      <c r="U561" s="158"/>
    </row>
    <row r="562" spans="2:21" x14ac:dyDescent="0.25">
      <c r="B562" s="158"/>
      <c r="C562" s="158"/>
      <c r="F562" s="158"/>
      <c r="G562" s="158"/>
      <c r="H562" s="158"/>
      <c r="I562" s="158"/>
      <c r="J562" s="158"/>
      <c r="K562" s="158"/>
      <c r="L562" s="158"/>
      <c r="P562" s="158"/>
      <c r="Q562" s="158"/>
      <c r="U562" s="158"/>
    </row>
    <row r="563" spans="2:21" x14ac:dyDescent="0.25">
      <c r="B563" s="158"/>
      <c r="C563" s="158"/>
      <c r="F563" s="158"/>
      <c r="G563" s="158"/>
      <c r="H563" s="158"/>
      <c r="I563" s="158"/>
      <c r="J563" s="158"/>
      <c r="K563" s="158"/>
      <c r="L563" s="158"/>
      <c r="P563" s="158"/>
      <c r="Q563" s="158"/>
      <c r="U563" s="158"/>
    </row>
    <row r="564" spans="2:21" x14ac:dyDescent="0.25">
      <c r="B564" s="158"/>
      <c r="C564" s="158"/>
      <c r="F564" s="158"/>
      <c r="G564" s="158"/>
      <c r="H564" s="158"/>
      <c r="I564" s="158"/>
      <c r="J564" s="158"/>
      <c r="K564" s="158"/>
      <c r="L564" s="158"/>
      <c r="P564" s="158"/>
      <c r="Q564" s="158"/>
      <c r="U564" s="158"/>
    </row>
    <row r="565" spans="2:21" x14ac:dyDescent="0.25">
      <c r="B565" s="158"/>
      <c r="C565" s="158"/>
      <c r="F565" s="158"/>
      <c r="G565" s="158"/>
      <c r="H565" s="158"/>
      <c r="I565" s="158"/>
      <c r="J565" s="158"/>
      <c r="K565" s="158"/>
      <c r="L565" s="158"/>
      <c r="P565" s="158"/>
      <c r="Q565" s="158"/>
      <c r="U565" s="158"/>
    </row>
    <row r="566" spans="2:21" x14ac:dyDescent="0.25">
      <c r="B566" s="158"/>
      <c r="C566" s="158"/>
      <c r="F566" s="158"/>
      <c r="G566" s="158"/>
      <c r="H566" s="158"/>
      <c r="I566" s="158"/>
      <c r="J566" s="158"/>
      <c r="K566" s="158"/>
      <c r="L566" s="158"/>
      <c r="P566" s="158"/>
      <c r="Q566" s="158"/>
      <c r="U566" s="158"/>
    </row>
    <row r="567" spans="2:21" x14ac:dyDescent="0.25">
      <c r="B567" s="158"/>
      <c r="C567" s="158"/>
      <c r="F567" s="158"/>
      <c r="G567" s="158"/>
      <c r="H567" s="158"/>
      <c r="I567" s="158"/>
      <c r="J567" s="158"/>
      <c r="K567" s="158"/>
      <c r="L567" s="158"/>
      <c r="P567" s="158"/>
      <c r="Q567" s="158"/>
      <c r="U567" s="158"/>
    </row>
    <row r="568" spans="2:21" x14ac:dyDescent="0.25">
      <c r="B568" s="158"/>
      <c r="C568" s="158"/>
      <c r="F568" s="158"/>
      <c r="G568" s="158"/>
      <c r="H568" s="158"/>
      <c r="I568" s="158"/>
      <c r="J568" s="158"/>
      <c r="K568" s="158"/>
      <c r="L568" s="158"/>
      <c r="P568" s="158"/>
      <c r="Q568" s="158"/>
      <c r="U568" s="158"/>
    </row>
    <row r="569" spans="2:21" x14ac:dyDescent="0.25">
      <c r="B569" s="158"/>
      <c r="C569" s="158"/>
      <c r="F569" s="158"/>
      <c r="G569" s="158"/>
      <c r="H569" s="158"/>
      <c r="I569" s="158"/>
      <c r="J569" s="158"/>
      <c r="K569" s="158"/>
      <c r="L569" s="158"/>
      <c r="P569" s="158"/>
      <c r="Q569" s="158"/>
      <c r="U569" s="158"/>
    </row>
    <row r="570" spans="2:21" x14ac:dyDescent="0.25">
      <c r="B570" s="158"/>
      <c r="C570" s="158"/>
      <c r="F570" s="158"/>
      <c r="G570" s="158"/>
      <c r="H570" s="158"/>
      <c r="I570" s="158"/>
      <c r="J570" s="158"/>
      <c r="K570" s="158"/>
      <c r="L570" s="158"/>
      <c r="P570" s="158"/>
      <c r="Q570" s="158"/>
      <c r="U570" s="158"/>
    </row>
    <row r="571" spans="2:21" x14ac:dyDescent="0.25">
      <c r="B571" s="158"/>
      <c r="C571" s="158"/>
      <c r="F571" s="158"/>
      <c r="G571" s="158"/>
      <c r="H571" s="158"/>
      <c r="I571" s="158"/>
      <c r="J571" s="158"/>
      <c r="K571" s="158"/>
      <c r="L571" s="158"/>
      <c r="P571" s="158"/>
      <c r="Q571" s="158"/>
      <c r="U571" s="158"/>
    </row>
    <row r="572" spans="2:21" x14ac:dyDescent="0.25">
      <c r="B572" s="158"/>
      <c r="C572" s="158"/>
      <c r="F572" s="158"/>
      <c r="G572" s="158"/>
      <c r="H572" s="158"/>
      <c r="I572" s="158"/>
      <c r="J572" s="158"/>
      <c r="K572" s="158"/>
      <c r="L572" s="158"/>
      <c r="P572" s="158"/>
      <c r="Q572" s="158"/>
      <c r="U572" s="158"/>
    </row>
    <row r="573" spans="2:21" x14ac:dyDescent="0.25">
      <c r="B573" s="158"/>
      <c r="C573" s="158"/>
      <c r="F573" s="158"/>
      <c r="G573" s="158"/>
      <c r="H573" s="158"/>
      <c r="I573" s="158"/>
      <c r="J573" s="158"/>
      <c r="K573" s="158"/>
      <c r="L573" s="158"/>
      <c r="P573" s="158"/>
      <c r="Q573" s="158"/>
      <c r="U573" s="158"/>
    </row>
    <row r="574" spans="2:21" x14ac:dyDescent="0.25">
      <c r="B574" s="158"/>
      <c r="C574" s="158"/>
      <c r="F574" s="158"/>
      <c r="G574" s="158"/>
      <c r="H574" s="158"/>
      <c r="I574" s="158"/>
      <c r="J574" s="158"/>
      <c r="K574" s="158"/>
      <c r="L574" s="158"/>
      <c r="P574" s="158"/>
      <c r="Q574" s="158"/>
      <c r="U574" s="158"/>
    </row>
    <row r="575" spans="2:21" x14ac:dyDescent="0.25">
      <c r="B575" s="158"/>
      <c r="C575" s="158"/>
      <c r="F575" s="158"/>
      <c r="G575" s="158"/>
      <c r="H575" s="158"/>
      <c r="I575" s="158"/>
      <c r="J575" s="158"/>
      <c r="K575" s="158"/>
      <c r="L575" s="158"/>
      <c r="P575" s="158"/>
      <c r="Q575" s="158"/>
      <c r="U575" s="158"/>
    </row>
    <row r="576" spans="2:21" x14ac:dyDescent="0.25">
      <c r="B576" s="158"/>
      <c r="C576" s="158"/>
      <c r="F576" s="158"/>
      <c r="G576" s="158"/>
      <c r="H576" s="158"/>
      <c r="I576" s="158"/>
      <c r="J576" s="158"/>
      <c r="K576" s="158"/>
      <c r="L576" s="158"/>
      <c r="P576" s="158"/>
      <c r="Q576" s="158"/>
      <c r="U576" s="158"/>
    </row>
  </sheetData>
  <mergeCells count="278">
    <mergeCell ref="V17:V21"/>
    <mergeCell ref="W17:W21"/>
    <mergeCell ref="A70:U70"/>
    <mergeCell ref="A1:W1"/>
    <mergeCell ref="A2:W2"/>
    <mergeCell ref="I59:K59"/>
    <mergeCell ref="L59:Q59"/>
    <mergeCell ref="S59:S60"/>
    <mergeCell ref="T59:T60"/>
    <mergeCell ref="U59:U60"/>
    <mergeCell ref="F60:H60"/>
    <mergeCell ref="I60:K60"/>
    <mergeCell ref="A59:A60"/>
    <mergeCell ref="B59:B60"/>
    <mergeCell ref="C59:C60"/>
    <mergeCell ref="D59:D60"/>
    <mergeCell ref="E59:E60"/>
    <mergeCell ref="F59:H59"/>
    <mergeCell ref="I57:K57"/>
    <mergeCell ref="S57:S58"/>
    <mergeCell ref="T57:T58"/>
    <mergeCell ref="U57:U58"/>
    <mergeCell ref="F58:H58"/>
    <mergeCell ref="I58:K58"/>
    <mergeCell ref="A57:A58"/>
    <mergeCell ref="B57:B58"/>
    <mergeCell ref="C57:C58"/>
    <mergeCell ref="D57:D58"/>
    <mergeCell ref="E57:E58"/>
    <mergeCell ref="F57:H57"/>
    <mergeCell ref="I54:K54"/>
    <mergeCell ref="L54:Q54"/>
    <mergeCell ref="S54:S56"/>
    <mergeCell ref="T54:T56"/>
    <mergeCell ref="U54:U56"/>
    <mergeCell ref="F55:H55"/>
    <mergeCell ref="I55:K55"/>
    <mergeCell ref="R55:R56"/>
    <mergeCell ref="F56:H56"/>
    <mergeCell ref="I56:K56"/>
    <mergeCell ref="A54:A56"/>
    <mergeCell ref="B54:B56"/>
    <mergeCell ref="C54:C56"/>
    <mergeCell ref="D54:D56"/>
    <mergeCell ref="E54:E56"/>
    <mergeCell ref="F54:H54"/>
    <mergeCell ref="I52:K52"/>
    <mergeCell ref="L52:Q52"/>
    <mergeCell ref="S52:S53"/>
    <mergeCell ref="T52:T53"/>
    <mergeCell ref="U52:U53"/>
    <mergeCell ref="F53:H53"/>
    <mergeCell ref="I53:K53"/>
    <mergeCell ref="A52:A53"/>
    <mergeCell ref="B52:B53"/>
    <mergeCell ref="C52:C53"/>
    <mergeCell ref="D52:D53"/>
    <mergeCell ref="E52:E53"/>
    <mergeCell ref="F52:H52"/>
    <mergeCell ref="T50:T51"/>
    <mergeCell ref="U50:U51"/>
    <mergeCell ref="F51:H51"/>
    <mergeCell ref="I51:K51"/>
    <mergeCell ref="A50:A51"/>
    <mergeCell ref="B50:B51"/>
    <mergeCell ref="C50:C51"/>
    <mergeCell ref="D50:D51"/>
    <mergeCell ref="E50:E51"/>
    <mergeCell ref="F50:H50"/>
    <mergeCell ref="A48:A49"/>
    <mergeCell ref="B48:B49"/>
    <mergeCell ref="C48:C49"/>
    <mergeCell ref="D48:D49"/>
    <mergeCell ref="E48:E49"/>
    <mergeCell ref="F48:H48"/>
    <mergeCell ref="I50:K50"/>
    <mergeCell ref="L50:Q50"/>
    <mergeCell ref="S50:S51"/>
    <mergeCell ref="T45:T47"/>
    <mergeCell ref="U45:U47"/>
    <mergeCell ref="F46:H46"/>
    <mergeCell ref="I46:K46"/>
    <mergeCell ref="R46:R47"/>
    <mergeCell ref="F47:H47"/>
    <mergeCell ref="I47:K47"/>
    <mergeCell ref="I48:K48"/>
    <mergeCell ref="S48:S49"/>
    <mergeCell ref="T48:T49"/>
    <mergeCell ref="U48:U49"/>
    <mergeCell ref="F49:H49"/>
    <mergeCell ref="I49:K49"/>
    <mergeCell ref="A45:A47"/>
    <mergeCell ref="B45:B47"/>
    <mergeCell ref="C45:C47"/>
    <mergeCell ref="D45:D47"/>
    <mergeCell ref="E45:E47"/>
    <mergeCell ref="F45:H45"/>
    <mergeCell ref="I43:K43"/>
    <mergeCell ref="L43:Q43"/>
    <mergeCell ref="S43:S44"/>
    <mergeCell ref="I45:K45"/>
    <mergeCell ref="S45:S47"/>
    <mergeCell ref="T43:T44"/>
    <mergeCell ref="U43:U44"/>
    <mergeCell ref="F44:H44"/>
    <mergeCell ref="I44:K44"/>
    <mergeCell ref="A43:A44"/>
    <mergeCell ref="B43:B44"/>
    <mergeCell ref="C43:C44"/>
    <mergeCell ref="D43:D44"/>
    <mergeCell ref="E43:E44"/>
    <mergeCell ref="F43:H43"/>
    <mergeCell ref="I41:K41"/>
    <mergeCell ref="L41:Q41"/>
    <mergeCell ref="S41:S42"/>
    <mergeCell ref="T41:T42"/>
    <mergeCell ref="U41:U42"/>
    <mergeCell ref="F42:H42"/>
    <mergeCell ref="I42:K42"/>
    <mergeCell ref="A41:A42"/>
    <mergeCell ref="B41:B42"/>
    <mergeCell ref="C41:C42"/>
    <mergeCell ref="D41:D42"/>
    <mergeCell ref="E41:E42"/>
    <mergeCell ref="F41:H41"/>
    <mergeCell ref="I39:K39"/>
    <mergeCell ref="L39:Q39"/>
    <mergeCell ref="S39:S40"/>
    <mergeCell ref="T39:T40"/>
    <mergeCell ref="U39:U40"/>
    <mergeCell ref="F40:H40"/>
    <mergeCell ref="I40:K40"/>
    <mergeCell ref="A39:A40"/>
    <mergeCell ref="B39:B40"/>
    <mergeCell ref="C39:C40"/>
    <mergeCell ref="D39:D40"/>
    <mergeCell ref="E39:E40"/>
    <mergeCell ref="F39:H39"/>
    <mergeCell ref="I37:K37"/>
    <mergeCell ref="L37:Q37"/>
    <mergeCell ref="S37:S38"/>
    <mergeCell ref="T37:T38"/>
    <mergeCell ref="U37:U38"/>
    <mergeCell ref="F38:H38"/>
    <mergeCell ref="I38:K38"/>
    <mergeCell ref="A37:A38"/>
    <mergeCell ref="B37:B38"/>
    <mergeCell ref="C37:C38"/>
    <mergeCell ref="D37:D38"/>
    <mergeCell ref="E37:E38"/>
    <mergeCell ref="F37:H37"/>
    <mergeCell ref="I35:K35"/>
    <mergeCell ref="L35:Q35"/>
    <mergeCell ref="S35:S36"/>
    <mergeCell ref="T35:T36"/>
    <mergeCell ref="U35:U36"/>
    <mergeCell ref="F36:H36"/>
    <mergeCell ref="I36:K36"/>
    <mergeCell ref="A35:A36"/>
    <mergeCell ref="B35:B36"/>
    <mergeCell ref="C35:C36"/>
    <mergeCell ref="D35:D36"/>
    <mergeCell ref="E35:E36"/>
    <mergeCell ref="F35:H35"/>
    <mergeCell ref="I33:K33"/>
    <mergeCell ref="L33:Q33"/>
    <mergeCell ref="S33:S34"/>
    <mergeCell ref="T33:T34"/>
    <mergeCell ref="U33:U34"/>
    <mergeCell ref="F34:H34"/>
    <mergeCell ref="I34:K34"/>
    <mergeCell ref="A33:A34"/>
    <mergeCell ref="B33:B34"/>
    <mergeCell ref="C33:C34"/>
    <mergeCell ref="D33:D34"/>
    <mergeCell ref="E33:E34"/>
    <mergeCell ref="F33:H33"/>
    <mergeCell ref="I31:K31"/>
    <mergeCell ref="S31:S32"/>
    <mergeCell ref="T31:T32"/>
    <mergeCell ref="U31:U32"/>
    <mergeCell ref="F32:H32"/>
    <mergeCell ref="I32:K32"/>
    <mergeCell ref="A31:A32"/>
    <mergeCell ref="B31:B32"/>
    <mergeCell ref="C31:C32"/>
    <mergeCell ref="D31:D32"/>
    <mergeCell ref="E31:E32"/>
    <mergeCell ref="F31:H31"/>
    <mergeCell ref="I29:K29"/>
    <mergeCell ref="L29:Q30"/>
    <mergeCell ref="R29:R30"/>
    <mergeCell ref="S29:S30"/>
    <mergeCell ref="T29:T30"/>
    <mergeCell ref="U29:U30"/>
    <mergeCell ref="I30:K30"/>
    <mergeCell ref="A29:A30"/>
    <mergeCell ref="B29:B30"/>
    <mergeCell ref="C29:C30"/>
    <mergeCell ref="D29:D30"/>
    <mergeCell ref="E29:E30"/>
    <mergeCell ref="F29:H30"/>
    <mergeCell ref="I27:K28"/>
    <mergeCell ref="L27:Q28"/>
    <mergeCell ref="R27:R28"/>
    <mergeCell ref="S27:S28"/>
    <mergeCell ref="T27:T28"/>
    <mergeCell ref="U27:U28"/>
    <mergeCell ref="A27:A28"/>
    <mergeCell ref="B27:B28"/>
    <mergeCell ref="C27:C28"/>
    <mergeCell ref="D27:D28"/>
    <mergeCell ref="E27:E28"/>
    <mergeCell ref="F27:H27"/>
    <mergeCell ref="F28:H28"/>
    <mergeCell ref="I25:K25"/>
    <mergeCell ref="L25:Q25"/>
    <mergeCell ref="S25:S26"/>
    <mergeCell ref="T25:T26"/>
    <mergeCell ref="U25:U26"/>
    <mergeCell ref="F26:H26"/>
    <mergeCell ref="I26:K26"/>
    <mergeCell ref="A25:A26"/>
    <mergeCell ref="B25:B26"/>
    <mergeCell ref="C25:C26"/>
    <mergeCell ref="D25:D26"/>
    <mergeCell ref="E25:E26"/>
    <mergeCell ref="F25:H25"/>
    <mergeCell ref="S23:S24"/>
    <mergeCell ref="T23:T24"/>
    <mergeCell ref="U23:U24"/>
    <mergeCell ref="F24:H24"/>
    <mergeCell ref="Q18:Q21"/>
    <mergeCell ref="F22:H22"/>
    <mergeCell ref="I22:K22"/>
    <mergeCell ref="S17:S21"/>
    <mergeCell ref="T17:T21"/>
    <mergeCell ref="U17:U21"/>
    <mergeCell ref="A23:A24"/>
    <mergeCell ref="B23:B24"/>
    <mergeCell ref="C23:C24"/>
    <mergeCell ref="D23:D24"/>
    <mergeCell ref="E23:E24"/>
    <mergeCell ref="F23:H23"/>
    <mergeCell ref="I23:K24"/>
    <mergeCell ref="L17:Q17"/>
    <mergeCell ref="R17:R21"/>
    <mergeCell ref="L18:L21"/>
    <mergeCell ref="M18:M21"/>
    <mergeCell ref="N18:N21"/>
    <mergeCell ref="O18:O21"/>
    <mergeCell ref="P18:P21"/>
    <mergeCell ref="L23:Q24"/>
    <mergeCell ref="R23:R24"/>
    <mergeCell ref="I16:K16"/>
    <mergeCell ref="A17:A21"/>
    <mergeCell ref="B17:B21"/>
    <mergeCell ref="C17:C21"/>
    <mergeCell ref="D17:D21"/>
    <mergeCell ref="E17:E21"/>
    <mergeCell ref="F17:H21"/>
    <mergeCell ref="I17:K21"/>
    <mergeCell ref="E12:G12"/>
    <mergeCell ref="P12:R12"/>
    <mergeCell ref="D13:F13"/>
    <mergeCell ref="N13:P13"/>
    <mergeCell ref="A15:C15"/>
    <mergeCell ref="E15:I15"/>
    <mergeCell ref="J15:L15"/>
    <mergeCell ref="M15:P15"/>
    <mergeCell ref="Q15:S15"/>
    <mergeCell ref="A3:C3"/>
    <mergeCell ref="D3:S3"/>
    <mergeCell ref="A4:C4"/>
    <mergeCell ref="E8:R8"/>
    <mergeCell ref="E9:R9"/>
    <mergeCell ref="A11:B11"/>
    <mergeCell ref="P11:R11"/>
  </mergeCells>
  <printOptions horizontalCentered="1"/>
  <pageMargins left="0" right="0" top="1" bottom="0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cavalatert nor</vt:lpstr>
      <vt:lpstr>'cavalatert nor'!Print_Area</vt:lpstr>
      <vt:lpstr>'cavalatert nor'!Print_Titles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2020-06-24T10:03:51Z</dcterms:modified>
</cp:coreProperties>
</file>